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6/Apple_TT_review_update/R5-25XXXX_38.903_14.1.10_TT_addition/38.533 14.1.10 TT/"/>
    </mc:Choice>
  </mc:AlternateContent>
  <xr:revisionPtr revIDLastSave="41" documentId="11_8B9770557DD71B1542AEEFA94DE933ED5AC5871F" xr6:coauthVersionLast="47" xr6:coauthVersionMax="47" xr10:uidLastSave="{E5AC54D9-DB89-436F-B9E6-20E22D3C5263}"/>
  <bookViews>
    <workbookView xWindow="-120" yWindow="-120" windowWidth="29040" windowHeight="17520" tabRatio="809" activeTab="1" xr2:uid="{00000000-000D-0000-FFFF-FFFF00000000}"/>
  </bookViews>
  <sheets>
    <sheet name="Template" sheetId="2" r:id="rId1"/>
    <sheet name="14.1.10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7" i="8" l="1"/>
  <c r="N117" i="8"/>
  <c r="M117" i="8"/>
  <c r="F117" i="8"/>
  <c r="M21" i="8" l="1"/>
  <c r="K21" i="8"/>
  <c r="J106" i="8" l="1"/>
  <c r="D106" i="8"/>
  <c r="Q136" i="8" l="1"/>
  <c r="Q128" i="8"/>
  <c r="M81" i="8" l="1"/>
  <c r="K81" i="8"/>
  <c r="G77" i="8"/>
  <c r="E77" i="8"/>
  <c r="O81" i="8" l="1"/>
  <c r="O161" i="8" s="1"/>
  <c r="O77" i="8"/>
  <c r="O157" i="8" s="1"/>
  <c r="I11" i="8"/>
  <c r="C10" i="8"/>
  <c r="I10" i="8" s="1"/>
  <c r="N23" i="8" l="1"/>
  <c r="M23" i="8"/>
  <c r="N9" i="8"/>
  <c r="L6" i="8"/>
  <c r="L5" i="8"/>
  <c r="I99" i="8"/>
  <c r="C102" i="8"/>
  <c r="C101" i="8"/>
  <c r="C100" i="8"/>
  <c r="C99" i="8"/>
  <c r="C98" i="8"/>
  <c r="O73" i="8"/>
  <c r="G23" i="8"/>
  <c r="G24" i="8" s="1"/>
  <c r="G29" i="8" s="1"/>
  <c r="G21" i="8"/>
  <c r="E21" i="8"/>
  <c r="I14" i="8"/>
  <c r="I102" i="8" s="1"/>
  <c r="I13" i="8"/>
  <c r="I101" i="8" s="1"/>
  <c r="I12" i="8"/>
  <c r="I100" i="8" s="1"/>
  <c r="I98" i="8"/>
  <c r="N97" i="8"/>
  <c r="N106" i="8" s="1"/>
  <c r="M97" i="8"/>
  <c r="M106" i="8" s="1"/>
  <c r="K96" i="8"/>
  <c r="K106" i="8" s="1"/>
  <c r="H97" i="8"/>
  <c r="H106" i="8" s="1"/>
  <c r="E96" i="8"/>
  <c r="E106" i="8" s="1"/>
  <c r="M57" i="8"/>
  <c r="M53" i="8"/>
  <c r="K69" i="8"/>
  <c r="K57" i="8"/>
  <c r="K53" i="8"/>
  <c r="G65" i="8"/>
  <c r="E65" i="8"/>
  <c r="E45" i="8"/>
  <c r="L35" i="8"/>
  <c r="L81" i="8" s="1"/>
  <c r="N36" i="8"/>
  <c r="N81" i="8" s="1"/>
  <c r="L7" i="8"/>
  <c r="H36" i="8"/>
  <c r="H61" i="8" s="1"/>
  <c r="F35" i="8"/>
  <c r="H23" i="8"/>
  <c r="H24" i="8" s="1"/>
  <c r="H29" i="8" s="1"/>
  <c r="H21" i="8"/>
  <c r="H9" i="8"/>
  <c r="F7" i="8"/>
  <c r="F96" i="8" s="1"/>
  <c r="F106" i="8" s="1"/>
  <c r="F6" i="8"/>
  <c r="F5" i="8"/>
  <c r="G97" i="8"/>
  <c r="G106" i="8" s="1"/>
  <c r="E61" i="8"/>
  <c r="G49" i="8"/>
  <c r="E49" i="8"/>
  <c r="G45" i="8"/>
  <c r="M69" i="8"/>
  <c r="G61" i="8"/>
  <c r="P69" i="8"/>
  <c r="P149" i="8" s="1"/>
  <c r="N21" i="8" l="1"/>
  <c r="L21" i="8"/>
  <c r="M109" i="8"/>
  <c r="K109" i="8"/>
  <c r="P81" i="8"/>
  <c r="P161" i="8" s="1"/>
  <c r="O61" i="8"/>
  <c r="O141" i="8" s="1"/>
  <c r="H25" i="8"/>
  <c r="H45" i="8"/>
  <c r="H77" i="8"/>
  <c r="F45" i="8"/>
  <c r="F77" i="8"/>
  <c r="O53" i="8"/>
  <c r="O133" i="8" s="1"/>
  <c r="H65" i="8"/>
  <c r="N53" i="8"/>
  <c r="N73" i="8"/>
  <c r="L57" i="8"/>
  <c r="L73" i="8"/>
  <c r="F61" i="8"/>
  <c r="P61" i="8" s="1"/>
  <c r="P141" i="8" s="1"/>
  <c r="L96" i="8"/>
  <c r="L106" i="8" s="1"/>
  <c r="G22" i="8"/>
  <c r="O45" i="8"/>
  <c r="O125" i="8" s="1"/>
  <c r="M24" i="8"/>
  <c r="M29" i="8" s="1"/>
  <c r="O49" i="8"/>
  <c r="O129" i="8" s="1"/>
  <c r="O57" i="8"/>
  <c r="O137" i="8" s="1"/>
  <c r="H26" i="8"/>
  <c r="O69" i="8"/>
  <c r="O149" i="8" s="1"/>
  <c r="M111" i="8"/>
  <c r="F65" i="8"/>
  <c r="F21" i="8"/>
  <c r="H22" i="8" s="1"/>
  <c r="N22" i="8"/>
  <c r="O65" i="8"/>
  <c r="O145" i="8" s="1"/>
  <c r="L53" i="8"/>
  <c r="N57" i="8"/>
  <c r="H111" i="8"/>
  <c r="F109" i="8"/>
  <c r="H109" i="8"/>
  <c r="M22" i="8"/>
  <c r="N24" i="8"/>
  <c r="N29" i="8" s="1"/>
  <c r="E109" i="8"/>
  <c r="G111" i="8"/>
  <c r="G109" i="8"/>
  <c r="G26" i="8"/>
  <c r="G25" i="8"/>
  <c r="F49" i="8"/>
  <c r="H49" i="8"/>
  <c r="G112" i="8" l="1"/>
  <c r="G118" i="8" s="1"/>
  <c r="H112" i="8"/>
  <c r="H118" i="8" s="1"/>
  <c r="P77" i="8"/>
  <c r="P157" i="8" s="1"/>
  <c r="N109" i="8"/>
  <c r="L109" i="8"/>
  <c r="P73" i="8"/>
  <c r="P153" i="8" s="1"/>
  <c r="H110" i="8"/>
  <c r="H125" i="8" s="1"/>
  <c r="P45" i="8"/>
  <c r="P125" i="8" s="1"/>
  <c r="P53" i="8"/>
  <c r="P133" i="8" s="1"/>
  <c r="M28" i="8"/>
  <c r="M137" i="8"/>
  <c r="M136" i="8" s="1"/>
  <c r="M112" i="8"/>
  <c r="M118" i="8" s="1"/>
  <c r="H157" i="8"/>
  <c r="H156" i="8" s="1"/>
  <c r="G157" i="8"/>
  <c r="G156" i="8" s="1"/>
  <c r="P65" i="8"/>
  <c r="P145" i="8" s="1"/>
  <c r="P57" i="8"/>
  <c r="P137" i="8" s="1"/>
  <c r="N27" i="8"/>
  <c r="M27" i="8"/>
  <c r="N111" i="8"/>
  <c r="M110" i="8"/>
  <c r="M133" i="8" s="1"/>
  <c r="M132" i="8" s="1"/>
  <c r="N28" i="8"/>
  <c r="H129" i="8"/>
  <c r="P49" i="8"/>
  <c r="P129" i="8" s="1"/>
  <c r="G110" i="8"/>
  <c r="G125" i="8" s="1"/>
  <c r="G129" i="8"/>
  <c r="N110" i="8" l="1"/>
  <c r="N133" i="8" s="1"/>
  <c r="H126" i="8"/>
  <c r="H124" i="8"/>
  <c r="M116" i="8"/>
  <c r="M161" i="8"/>
  <c r="N137" i="8"/>
  <c r="N112" i="8"/>
  <c r="N132" i="8"/>
  <c r="N134" i="8"/>
  <c r="M138" i="8"/>
  <c r="G158" i="8"/>
  <c r="H158" i="8"/>
  <c r="M134" i="8"/>
  <c r="M115" i="8"/>
  <c r="M149" i="8" s="1"/>
  <c r="M148" i="8" s="1"/>
  <c r="H113" i="8"/>
  <c r="H114" i="8"/>
  <c r="H145" i="8" s="1"/>
  <c r="G130" i="8"/>
  <c r="G128" i="8"/>
  <c r="G113" i="8"/>
  <c r="G114" i="8"/>
  <c r="G124" i="8"/>
  <c r="G126" i="8"/>
  <c r="H130" i="8"/>
  <c r="H128" i="8"/>
  <c r="N115" i="8" l="1"/>
  <c r="N118" i="8"/>
  <c r="N161" i="8" s="1"/>
  <c r="N160" i="8" s="1"/>
  <c r="M162" i="8"/>
  <c r="M160" i="8"/>
  <c r="N116" i="8"/>
  <c r="N153" i="8" s="1"/>
  <c r="N152" i="8" s="1"/>
  <c r="N136" i="8"/>
  <c r="N138" i="8"/>
  <c r="M150" i="8"/>
  <c r="H141" i="8"/>
  <c r="G141" i="8"/>
  <c r="G145" i="8"/>
  <c r="N162" i="8" l="1"/>
  <c r="N154" i="8"/>
  <c r="H144" i="8"/>
  <c r="H146" i="8"/>
  <c r="H142" i="8"/>
  <c r="H140" i="8"/>
  <c r="G144" i="8"/>
  <c r="G146" i="8"/>
  <c r="G142" i="8"/>
  <c r="G14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C11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G2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<sst xmlns="http://schemas.openxmlformats.org/spreadsheetml/2006/main" count="356" uniqueCount="160">
  <si>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</si>
  <si>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</si>
  <si>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</si>
  <si>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</si>
  <si>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</si>
  <si>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</si>
  <si>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</si>
  <si>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</si>
  <si>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</si>
  <si>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</si>
  <si>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</si>
  <si>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</si>
  <si>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</si>
  <si>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</si>
  <si>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</si>
  <si>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</si>
  <si>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</si>
  <si>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</si>
  <si>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</si>
  <si>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</si>
  <si>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</si>
  <si>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</si>
  <si>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</si>
  <si>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</si>
  <si>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</si>
  <si>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</si>
  <si>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</si>
  <si>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</si>
  <si>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</si>
  <si>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</si>
  <si>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</si>
  <si>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</si>
  <si>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</si>
  <si>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</si>
  <si>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</si>
  <si>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</si>
  <si>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</si>
  <si>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</si>
  <si>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</si>
  <si>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</si>
  <si>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</si>
  <si>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</si>
  <si>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</si>
  <si>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</si>
  <si>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</si>
  <si>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</si>
  <si>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</si>
  <si>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</si>
  <si>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</si>
  <si>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</si>
  <si>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</si>
  <si>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</si>
  <si>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</si>
  <si>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</si>
  <si>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</si>
  <si>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</si>
  <si>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</si>
  <si>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</si>
  <si>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Cell 1 SSB Es/Iot sensitivity factor</t>
  </si>
  <si>
    <t>Cell 1 SSB Es/Iot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</si>
  <si>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</si>
  <si>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</si>
  <si>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</si>
  <si>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</si>
  <si>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</si>
  <si>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</si>
  <si>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</si>
  <si>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</si>
  <si>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</si>
  <si>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</si>
  <si>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</si>
  <si>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SnonintrasearchP</t>
  </si>
  <si>
    <t>Thresh_X_HighP</t>
  </si>
  <si>
    <t>Thresh_Serving_LowP</t>
  </si>
  <si>
    <t>Thresh_X_LowP</t>
  </si>
  <si>
    <t>Qrxlevmin</t>
  </si>
  <si>
    <t>dB</t>
    <phoneticPr fontId="15" type="noConversion"/>
  </si>
  <si>
    <t>Srxlev, nominal</t>
  </si>
  <si>
    <t>(Cell 1 Srxlev - Thresh_X_LowP) effect</t>
    <phoneticPr fontId="15" type="noConversion"/>
  </si>
  <si>
    <t>(Cell 1 Srxlev - Thresh_X_LowP) sensitivity factor</t>
    <phoneticPr fontId="15" type="noConversion"/>
  </si>
  <si>
    <t>(Cell 1 Srxlev - SnonintrasearchP) sensitivity factor</t>
    <phoneticPr fontId="15" type="noConversion"/>
  </si>
  <si>
    <t>(Cell 1 Srxlev - SnonintrasearchP)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</si>
  <si>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</si>
  <si>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</si>
  <si>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1 SSB_RP effect</t>
    <phoneticPr fontId="15" type="noConversion"/>
  </si>
  <si>
    <t>Cell 2 SSB_RP effect</t>
    <phoneticPr fontId="15" type="noConversion"/>
  </si>
  <si>
    <t>(Cell 2 Srxlev - Thresh_Serving_LowP) sensitivity factor</t>
    <phoneticPr fontId="15" type="noConversion"/>
  </si>
  <si>
    <t>(Cell 2 Srxlev - Thresh_Serving_LowP) effect</t>
    <phoneticPr fontId="15" type="noConversion"/>
  </si>
  <si>
    <t>(Cell 2 Srxlev - Thresh_X_HighP) sensitivity factor</t>
    <phoneticPr fontId="15" type="noConversion"/>
  </si>
  <si>
    <t>(Cell 2 Srxlev - Thresh_X_HighP) effect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</si>
  <si>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</si>
  <si>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</si>
  <si>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</si>
  <si>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UE meas (Cell 1 Srxlev - Thresh_X_LowP) minimum</t>
    <phoneticPr fontId="15" type="noConversion"/>
  </si>
  <si>
    <t>UE meas (Cell 1 Srxlev - Thresh_X_LowP) nominal</t>
    <phoneticPr fontId="15" type="noConversion"/>
  </si>
  <si>
    <t>UE meas (Cell 1 Srxlev - Thresh_X_LowP) maximum</t>
    <phoneticPr fontId="15" type="noConversion"/>
  </si>
  <si>
    <t>UE meas (Cell 1 Srxlev - SnonintrasearchP) minimum</t>
    <phoneticPr fontId="15" type="noConversion"/>
  </si>
  <si>
    <t>UE meas (Cell 1 Srxlev - SnonintrasearchP) nominal</t>
    <phoneticPr fontId="15" type="noConversion"/>
  </si>
  <si>
    <t>UE meas (Cell 1 Srxlev - SnonintrasearchP) maximum</t>
    <phoneticPr fontId="15" type="noConversion"/>
  </si>
  <si>
    <t>UE meas (Cell 2 Srxlev - Thresh_Serving_LowPh) minimum</t>
    <phoneticPr fontId="15" type="noConversion"/>
  </si>
  <si>
    <t>UE meas (Cell 2 Srxlev - Thresh_Serving_LowP) nominal</t>
    <phoneticPr fontId="15" type="noConversion"/>
  </si>
  <si>
    <t>UE meas (Cell 2 Srxlev - Thresh_Serving_LowP) maximum</t>
    <phoneticPr fontId="15" type="noConversion"/>
  </si>
  <si>
    <t>UE meas (Cell 2 Srxlev - Thresh_X_HighP) minimum</t>
    <phoneticPr fontId="15" type="noConversion"/>
  </si>
  <si>
    <t>UE meas (Cell 2 Srxlev - Thresh_X_HighP) nominal</t>
    <phoneticPr fontId="15" type="noConversion"/>
  </si>
  <si>
    <t>UE meas (Cell 2 Srxlev - Thresh_X_HighP) maximum</t>
    <phoneticPr fontId="15" type="noConversion"/>
  </si>
  <si>
    <t>Srxlev is compared to thresholds</t>
  </si>
  <si>
    <t>dB</t>
    <phoneticPr fontId="15" type="noConversion"/>
  </si>
  <si>
    <t>(Cell 1 Srxlev - Thresh_X_LowP), nominal</t>
    <phoneticPr fontId="15" type="noConversion"/>
  </si>
  <si>
    <t>(Cell 1 Srxlev - SnonintrasearchP),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</si>
  <si>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</si>
  <si>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</si>
  <si>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For low-priority cell reselection criterion evaluation</t>
    <phoneticPr fontId="15" type="noConversion"/>
  </si>
  <si>
    <t>For measurement restriction rule evaluation</t>
    <phoneticPr fontId="15" type="noConversion"/>
  </si>
  <si>
    <t>For high-priority cell reselection criterion evaluation</t>
    <phoneticPr fontId="15" type="noConversion"/>
  </si>
  <si>
    <t>dB</t>
    <phoneticPr fontId="15" type="noConversion"/>
  </si>
  <si>
    <t>Template is for 2 inter-frequency cells, T1 and T2</t>
    <phoneticPr fontId="2" type="noConversion"/>
  </si>
  <si>
    <t>Adapted from 38.533 RRM Test case 6.1.1.2</t>
    <phoneticPr fontId="2" type="noConversion"/>
  </si>
  <si>
    <t>(Cell 1 Srxlev - Thresh_X_LowP), nominal</t>
    <phoneticPr fontId="15" type="noConversion"/>
  </si>
  <si>
    <t>(Cell 1 Srxlev - SnonintrasearchP),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</si>
  <si>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</si>
  <si>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</si>
  <si>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dB</t>
    <phoneticPr fontId="15" type="noConversion"/>
  </si>
  <si>
    <t>38.304 measurement restriction rule</t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</si>
  <si>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</si>
  <si>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</si>
  <si>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</si>
  <si>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</si>
  <si>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t>For not-at-cell-edge criterion evaluation</t>
  </si>
  <si>
    <t>not-at-cell-edge criterion evaluation</t>
  </si>
  <si>
    <t>(Cell 1 Srxlev - SSearchThresholdP) sensitivity factor</t>
    <phoneticPr fontId="15" type="noConversion"/>
  </si>
  <si>
    <t>(Cell 1 Srxlev - SSearchThresholdP) effect</t>
    <phoneticPr fontId="15" type="noConversion"/>
  </si>
  <si>
    <t>(Cell 2 Srxlev - SSearchThresholdP) sensitivity factor</t>
    <phoneticPr fontId="15" type="noConversion"/>
  </si>
  <si>
    <t>(Cell 2 Srxlev - SSearchThresholdP) effect</t>
    <phoneticPr fontId="15" type="noConversion"/>
  </si>
  <si>
    <t>SSearchThresholdP</t>
    <phoneticPr fontId="15" type="noConversion"/>
  </si>
  <si>
    <t>(Srxlev - SSearchThresholdP), nominal</t>
    <phoneticPr fontId="15" type="noConversion"/>
  </si>
  <si>
    <t>(Cell 1 Srxlev - SSearchThresholdP), nominal</t>
    <phoneticPr fontId="15" type="noConversion"/>
  </si>
  <si>
    <t>(Cell 1 Srxlev - SSearchThresholdP), minimum</t>
    <phoneticPr fontId="15" type="noConversion"/>
  </si>
  <si>
    <t>(Cell 1 Srxlev - SSearchThresholdP), maximum</t>
    <phoneticPr fontId="15" type="noConversion"/>
  </si>
  <si>
    <t>(Cell 2 Srxlev - SSearchThresholdP), nominal</t>
    <phoneticPr fontId="15" type="noConversion"/>
  </si>
  <si>
    <t>(Cell 2 Srxlev - SSearchThresholdP), maximum</t>
    <phoneticPr fontId="15" type="noConversion"/>
  </si>
  <si>
    <t>(Srxlev - SSearchThresholdP), nominal</t>
    <phoneticPr fontId="15" type="noConversion"/>
  </si>
  <si>
    <t xml:space="preserve">Increase Cell 2 Es/Noc during T1 to meet the condition of Es/Iot  </t>
    <phoneticPr fontId="15" type="noConversion"/>
  </si>
  <si>
    <t>Increase Cell 1 Es/Noc during T1 to achieve sufficient (Cell 1 Srxlev - Thresh_X_LowP) margin.</t>
    <phoneticPr fontId="15" type="noConversion"/>
  </si>
  <si>
    <t>SSearchThresholdP</t>
    <phoneticPr fontId="15" type="noConversion"/>
  </si>
  <si>
    <t>(Cell 2 Srxlev - SSearchThresholdP), minimum</t>
    <phoneticPr fontId="15" type="noConversion"/>
  </si>
  <si>
    <t>Decrease Cell 2 Noc to achieve sufficient (Cell 2 Srxlev - Thresh_Serving_LowP) margin</t>
    <phoneticPr fontId="15" type="noConversion"/>
  </si>
  <si>
    <t xml:space="preserve">Decrease SSearchThresholdP for Cell 2 to to achieve sufficientCell 2 Srxlev - SSearchThresholdP margin  </t>
    <phoneticPr fontId="15" type="noConversion"/>
  </si>
  <si>
    <t xml:space="preserve">Increase Cell 2 Es/Noc during T2 to achieve sufficient (Cell 2 Srxlev - Thresh_X_HighP) margin  </t>
    <phoneticPr fontId="15" type="noConversion"/>
  </si>
  <si>
    <t>v18.5.0</t>
  </si>
  <si>
    <t>Qualcomm</t>
  </si>
  <si>
    <t>14.1.10</t>
  </si>
  <si>
    <t>38.133 Table A.14.1.10.2-1</t>
  </si>
  <si>
    <t>38.133 Table A.14.1.10.2-3</t>
  </si>
  <si>
    <t>38.133 Table B.1.6-1, normal</t>
  </si>
  <si>
    <t>38.133 Table B.1.6-1, NR_FDD_SAB_FR1_A</t>
  </si>
  <si>
    <t>38.133 clause 4.2C.2.4 margin for absolute value based cell re-selection</t>
  </si>
  <si>
    <t>Ref: TS 38.133 v17.16.0 clause A.14.1.10</t>
  </si>
  <si>
    <t>v17.16.0</t>
  </si>
  <si>
    <t>Io, nominal in Ch BW</t>
  </si>
  <si>
    <t>dBm/Ch BW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</si>
</sst>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30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2" fontId="8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6" fillId="0" borderId="0" xfId="1" applyFont="1" applyAlignment="1"/>
    <xf numFmtId="0" fontId="16" fillId="0" borderId="5" xfId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8" fillId="6" borderId="11" xfId="1" applyFont="1" applyFill="1" applyBorder="1" applyAlignment="1">
      <alignment horizontal="center"/>
    </xf>
    <xf numFmtId="0" fontId="4" fillId="0" borderId="8" xfId="1" applyFont="1" applyBorder="1" applyAlignment="1"/>
    <xf numFmtId="164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0" fontId="0" fillId="0" borderId="8" xfId="1" applyFont="1" applyBorder="1" applyAlignment="1"/>
    <xf numFmtId="0" fontId="8" fillId="0" borderId="1" xfId="1" applyFont="1" applyBorder="1" applyAlignment="1"/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center"/>
    </xf>
    <xf numFmtId="166" fontId="8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2" fontId="8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8" fillId="0" borderId="0" xfId="1" applyNumberFormat="1" applyFont="1" applyAlignment="1">
      <alignment horizontal="center"/>
    </xf>
    <xf numFmtId="2" fontId="11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4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1" fillId="2" borderId="6" xfId="1" applyFont="1" applyFill="1" applyBorder="1" applyAlignment="1">
      <alignment horizontal="center"/>
    </xf>
    <xf numFmtId="0" fontId="17" fillId="0" borderId="0" xfId="1" applyFont="1" applyAlignment="1"/>
    <xf numFmtId="164" fontId="1" fillId="2" borderId="7" xfId="1" applyNumberFormat="1" applyFont="1" applyFill="1" applyBorder="1" applyAlignment="1">
      <alignment horizontal="center"/>
    </xf>
    <xf numFmtId="0" fontId="14" fillId="0" borderId="0" xfId="1" applyFont="1" applyAlignment="1"/>
    <xf numFmtId="0" fontId="0" fillId="0" borderId="5" xfId="0" applyBorder="1"/>
    <xf numFmtId="2" fontId="1" fillId="7" borderId="0" xfId="1" applyNumberFormat="1" applyFont="1" applyFill="1" applyAlignment="1">
      <alignment horizontal="center"/>
    </xf>
    <xf numFmtId="1" fontId="8" fillId="7" borderId="0" xfId="1" applyNumberFormat="1" applyFont="1" applyFill="1" applyAlignment="1">
      <alignment horizontal="center"/>
    </xf>
    <xf numFmtId="0" fontId="1" fillId="0" borderId="5" xfId="0" applyFont="1" applyBorder="1"/>
    <xf numFmtId="0" fontId="0" fillId="0" borderId="9" xfId="0" applyBorder="1"/>
    <xf numFmtId="165" fontId="1" fillId="7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7" fillId="2" borderId="5" xfId="0" applyFont="1" applyFill="1" applyBorder="1"/>
    <xf numFmtId="2" fontId="1" fillId="8" borderId="5" xfId="1" applyNumberFormat="1" applyFont="1" applyFill="1" applyBorder="1" applyAlignment="1">
      <alignment horizontal="center"/>
    </xf>
    <xf numFmtId="2" fontId="8" fillId="7" borderId="0" xfId="1" applyNumberFormat="1" applyFont="1" applyFill="1" applyAlignment="1">
      <alignment horizontal="center"/>
    </xf>
    <xf numFmtId="165" fontId="1" fillId="7" borderId="0" xfId="1" applyNumberFormat="1" applyFont="1" applyFill="1" applyAlignment="1">
      <alignment horizontal="center"/>
    </xf>
    <xf numFmtId="0" fontId="18" fillId="0" borderId="6" xfId="1" applyFont="1" applyBorder="1" applyAlignment="1">
      <alignment horizontal="center"/>
    </xf>
    <xf numFmtId="0" fontId="8" fillId="7" borderId="5" xfId="1" applyFont="1" applyFill="1" applyBorder="1" applyAlignment="1">
      <alignment horizontal="center"/>
    </xf>
    <xf numFmtId="0" fontId="8" fillId="7" borderId="0" xfId="1" applyFont="1" applyFill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1" fontId="8" fillId="7" borderId="6" xfId="1" applyNumberFormat="1" applyFont="1" applyFill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164" fontId="20" fillId="2" borderId="0" xfId="1" applyNumberFormat="1" applyFont="1" applyFill="1" applyAlignment="1">
      <alignment horizontal="center"/>
    </xf>
    <xf numFmtId="2" fontId="22" fillId="2" borderId="6" xfId="1" applyNumberFormat="1" applyFont="1" applyFill="1" applyBorder="1" applyAlignment="1">
      <alignment horizontal="center"/>
    </xf>
    <xf numFmtId="164" fontId="20" fillId="2" borderId="5" xfId="1" applyNumberFormat="1" applyFont="1" applyFill="1" applyBorder="1" applyAlignment="1">
      <alignment horizontal="center"/>
    </xf>
    <xf numFmtId="2" fontId="22" fillId="2" borderId="5" xfId="1" applyNumberFormat="1" applyFont="1" applyFill="1" applyBorder="1" applyAlignment="1">
      <alignment horizontal="center"/>
    </xf>
    <xf numFmtId="164" fontId="10" fillId="0" borderId="0" xfId="1" applyNumberFormat="1" applyFont="1" applyAlignment="1">
      <alignment horizontal="center"/>
    </xf>
    <xf numFmtId="0" fontId="6" fillId="0" borderId="5" xfId="1" applyFont="1" applyBorder="1" applyAlignment="1"/>
    <xf numFmtId="164" fontId="10" fillId="0" borderId="5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164" fontId="10" fillId="0" borderId="6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2" fontId="21" fillId="0" borderId="0" xfId="1" applyNumberFormat="1" applyFont="1" applyAlignment="1">
      <alignment horizontal="center"/>
    </xf>
    <xf numFmtId="0" fontId="8" fillId="0" borderId="11" xfId="1" applyFont="1" applyBorder="1" applyAlignment="1">
      <alignment horizontal="left"/>
    </xf>
    <xf numFmtId="0" fontId="9" fillId="0" borderId="6" xfId="1" applyFont="1" applyBorder="1" applyAlignment="1"/>
    <xf numFmtId="0" fontId="8" fillId="0" borderId="6" xfId="1" applyFont="1" applyBorder="1" applyAlignment="1">
      <alignment horizontal="left"/>
    </xf>
    <xf numFmtId="0" fontId="8" fillId="0" borderId="11" xfId="1" applyFont="1" applyBorder="1" applyAlignment="1"/>
    <xf numFmtId="164" fontId="1" fillId="0" borderId="6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9" fillId="0" borderId="9" xfId="1" applyFont="1" applyBorder="1" applyAlignment="1"/>
    <xf numFmtId="0" fontId="9" fillId="0" borderId="3" xfId="1" applyFont="1" applyBorder="1" applyAlignment="1"/>
    <xf numFmtId="2" fontId="1" fillId="0" borderId="9" xfId="1" applyNumberFormat="1" applyFont="1" applyBorder="1" applyAlignment="1">
      <alignment horizontal="center"/>
    </xf>
    <xf numFmtId="2" fontId="20" fillId="2" borderId="0" xfId="1" applyNumberFormat="1" applyFont="1" applyFill="1" applyAlignment="1">
      <alignment horizontal="center"/>
    </xf>
    <xf numFmtId="2" fontId="22" fillId="2" borderId="0" xfId="1" applyNumberFormat="1" applyFont="1" applyFill="1" applyAlignment="1">
      <alignment horizontal="center"/>
    </xf>
    <xf numFmtId="2" fontId="1" fillId="8" borderId="0" xfId="1" applyNumberFormat="1" applyFont="1" applyFill="1" applyAlignment="1">
      <alignment horizontal="center"/>
    </xf>
    <xf numFmtId="2" fontId="20" fillId="2" borderId="5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0" fontId="11" fillId="0" borderId="0" xfId="1" applyFont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1" applyFont="1" applyAlignment="1">
      <alignment horizontal="left"/>
    </xf>
    <xf numFmtId="0" fontId="11" fillId="0" borderId="5" xfId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9" xfId="1" quotePrefix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/>
    <xf numFmtId="0" fontId="11" fillId="0" borderId="1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6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D16" sqref="D16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31</v>
      </c>
      <c r="B3" t="s">
        <v>115</v>
      </c>
    </row>
    <row r="4" spans="1:8">
      <c r="A4" s="3"/>
      <c r="B4" t="s">
        <v>116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32</v>
      </c>
      <c r="C12" t="s">
        <v>150</v>
      </c>
      <c r="D12" s="5" t="s">
        <v>157</v>
      </c>
      <c r="E12" s="5" t="s">
        <v>148</v>
      </c>
      <c r="F12" t="s">
        <v>149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63"/>
  <sheetViews>
    <sheetView tabSelected="1" topLeftCell="A72" zoomScaleNormal="100" workbookViewId="0">
      <selection activeCell="N117" sqref="N117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7" width="8.5703125" style="7" customWidth="1"/>
    <col min="18" max="18" width="59.28515625" style="7" customWidth="1"/>
    <col min="19" max="16384" width="10.7109375" style="7"/>
  </cols>
  <sheetData>
    <row r="1" spans="1:18" ht="13.5" thickBot="1"/>
    <row r="2" spans="1:18">
      <c r="A2" s="8" t="s">
        <v>11</v>
      </c>
      <c r="B2" s="9"/>
      <c r="C2" s="217" t="s">
        <v>33</v>
      </c>
      <c r="D2" s="218"/>
      <c r="E2" s="219" t="s">
        <v>54</v>
      </c>
      <c r="F2" s="220"/>
      <c r="G2" s="221" t="s">
        <v>55</v>
      </c>
      <c r="H2" s="220"/>
      <c r="I2" s="217" t="s">
        <v>33</v>
      </c>
      <c r="J2" s="218"/>
      <c r="K2" s="219" t="s">
        <v>56</v>
      </c>
      <c r="L2" s="221"/>
      <c r="M2" s="219" t="s">
        <v>57</v>
      </c>
      <c r="N2" s="220"/>
      <c r="O2" s="66"/>
      <c r="P2" s="66"/>
      <c r="Q2" s="66"/>
      <c r="R2" s="12" t="s">
        <v>0</v>
      </c>
    </row>
    <row r="3" spans="1:18">
      <c r="A3" s="25"/>
      <c r="B3" s="48"/>
      <c r="C3" s="209"/>
      <c r="D3" s="198"/>
      <c r="E3" s="15" t="s">
        <v>45</v>
      </c>
      <c r="F3" s="14" t="s">
        <v>46</v>
      </c>
      <c r="G3" s="16" t="s">
        <v>45</v>
      </c>
      <c r="H3" s="14" t="s">
        <v>46</v>
      </c>
      <c r="I3" s="6"/>
      <c r="J3" s="6"/>
      <c r="K3" s="15" t="s">
        <v>45</v>
      </c>
      <c r="L3" s="16" t="s">
        <v>46</v>
      </c>
      <c r="M3" s="15" t="s">
        <v>45</v>
      </c>
      <c r="N3" s="14" t="s">
        <v>46</v>
      </c>
      <c r="O3" s="16"/>
      <c r="P3" s="16"/>
      <c r="Q3" s="16"/>
      <c r="R3" s="86"/>
    </row>
    <row r="4" spans="1:18">
      <c r="A4" s="13"/>
      <c r="B4" s="14" t="s">
        <v>1</v>
      </c>
      <c r="C4" s="15"/>
      <c r="D4" s="16"/>
      <c r="E4" s="60"/>
      <c r="F4" s="80"/>
      <c r="G4" s="23"/>
      <c r="H4" s="80"/>
      <c r="I4" s="23"/>
      <c r="J4" s="23"/>
      <c r="K4" s="60"/>
      <c r="L4" s="23"/>
      <c r="M4" s="60"/>
      <c r="N4" s="80"/>
      <c r="O4" s="16"/>
      <c r="P4" s="16"/>
      <c r="Q4" s="16"/>
      <c r="R4" s="44"/>
    </row>
    <row r="5" spans="1:18">
      <c r="A5" s="76" t="s">
        <v>34</v>
      </c>
      <c r="B5" s="80" t="s">
        <v>35</v>
      </c>
      <c r="C5" s="15"/>
      <c r="D5" s="16"/>
      <c r="E5" s="159">
        <v>15</v>
      </c>
      <c r="F5" s="106">
        <f t="shared" ref="F5:F7" si="0">$E5</f>
        <v>15</v>
      </c>
      <c r="G5" s="23"/>
      <c r="H5" s="80"/>
      <c r="I5" s="60"/>
      <c r="J5" s="80"/>
      <c r="K5" s="160">
        <v>15</v>
      </c>
      <c r="L5" s="137">
        <f>$E5</f>
        <v>15</v>
      </c>
      <c r="M5" s="60"/>
      <c r="N5" s="80"/>
      <c r="O5" s="28"/>
      <c r="P5" s="28"/>
      <c r="Q5" s="16"/>
      <c r="R5" s="20" t="s">
        <v>151</v>
      </c>
    </row>
    <row r="6" spans="1:18">
      <c r="A6" s="76" t="s">
        <v>36</v>
      </c>
      <c r="B6" s="81" t="s">
        <v>37</v>
      </c>
      <c r="C6" s="15"/>
      <c r="D6" s="16"/>
      <c r="E6" s="159">
        <v>10</v>
      </c>
      <c r="F6" s="106">
        <f t="shared" si="0"/>
        <v>10</v>
      </c>
      <c r="G6" s="23"/>
      <c r="H6" s="80"/>
      <c r="I6" s="60"/>
      <c r="J6" s="80"/>
      <c r="K6" s="160">
        <v>10</v>
      </c>
      <c r="L6" s="106">
        <f>$E6</f>
        <v>10</v>
      </c>
      <c r="M6" s="23"/>
      <c r="N6" s="80"/>
      <c r="O6" s="28"/>
      <c r="P6" s="28"/>
      <c r="Q6" s="16"/>
      <c r="R6" s="20" t="s">
        <v>151</v>
      </c>
    </row>
    <row r="7" spans="1:18">
      <c r="A7" s="18" t="s">
        <v>38</v>
      </c>
      <c r="B7" s="19" t="s">
        <v>2</v>
      </c>
      <c r="C7" s="65"/>
      <c r="D7" s="19"/>
      <c r="E7" s="148">
        <v>-98</v>
      </c>
      <c r="F7" s="95">
        <f t="shared" si="0"/>
        <v>-98</v>
      </c>
      <c r="G7" s="21"/>
      <c r="H7" s="100"/>
      <c r="I7" s="104"/>
      <c r="J7" s="100"/>
      <c r="K7" s="156">
        <v>-98</v>
      </c>
      <c r="L7" s="95">
        <f>$K7</f>
        <v>-98</v>
      </c>
      <c r="M7" s="21"/>
      <c r="N7" s="100"/>
      <c r="O7" s="28"/>
      <c r="P7" s="28"/>
      <c r="Q7" s="17"/>
      <c r="R7" s="20" t="s">
        <v>152</v>
      </c>
    </row>
    <row r="8" spans="1:18">
      <c r="A8" s="18" t="s">
        <v>3</v>
      </c>
      <c r="B8" s="19" t="s">
        <v>4</v>
      </c>
      <c r="C8" s="65"/>
      <c r="D8" s="19"/>
      <c r="E8" s="17"/>
      <c r="F8" s="19"/>
      <c r="G8" s="156">
        <v>14</v>
      </c>
      <c r="H8" s="100">
        <v>14</v>
      </c>
      <c r="I8" s="104"/>
      <c r="J8" s="100"/>
      <c r="K8" s="17"/>
      <c r="L8" s="19"/>
      <c r="M8" s="148">
        <v>-4</v>
      </c>
      <c r="N8" s="161">
        <v>12</v>
      </c>
      <c r="O8" s="17"/>
      <c r="P8" s="17"/>
      <c r="Q8" s="17"/>
      <c r="R8" s="20" t="s">
        <v>152</v>
      </c>
    </row>
    <row r="9" spans="1:18">
      <c r="A9" s="18" t="s">
        <v>44</v>
      </c>
      <c r="B9" s="19"/>
      <c r="C9" s="65"/>
      <c r="D9" s="17"/>
      <c r="E9" s="65"/>
      <c r="F9" s="19"/>
      <c r="G9" s="159">
        <v>52</v>
      </c>
      <c r="H9" s="107">
        <f>$G9</f>
        <v>52</v>
      </c>
      <c r="I9" s="108"/>
      <c r="J9" s="138"/>
      <c r="K9" s="108"/>
      <c r="L9" s="107"/>
      <c r="M9" s="160">
        <v>52</v>
      </c>
      <c r="N9" s="162">
        <f>$G9</f>
        <v>52</v>
      </c>
      <c r="O9" s="17"/>
      <c r="P9" s="17"/>
      <c r="Q9" s="17"/>
      <c r="R9" s="20" t="s">
        <v>152</v>
      </c>
    </row>
    <row r="10" spans="1:18">
      <c r="A10" s="147" t="s">
        <v>75</v>
      </c>
      <c r="B10" s="19" t="s">
        <v>39</v>
      </c>
      <c r="C10" s="159">
        <f>-140+10*LOG10(E5/15)</f>
        <v>-140</v>
      </c>
      <c r="D10" s="17"/>
      <c r="E10" s="65"/>
      <c r="F10" s="19"/>
      <c r="G10" s="65"/>
      <c r="H10" s="107"/>
      <c r="I10" s="159">
        <f>C10</f>
        <v>-140</v>
      </c>
      <c r="J10" s="17"/>
      <c r="K10" s="108"/>
      <c r="L10" s="107"/>
      <c r="M10" s="138"/>
      <c r="N10" s="107"/>
      <c r="O10" s="17"/>
      <c r="P10" s="17"/>
      <c r="Q10" s="17"/>
      <c r="R10" s="20" t="s">
        <v>152</v>
      </c>
    </row>
    <row r="11" spans="1:18">
      <c r="A11" t="s">
        <v>71</v>
      </c>
      <c r="B11" s="19" t="s">
        <v>76</v>
      </c>
      <c r="C11" s="159">
        <v>999</v>
      </c>
      <c r="D11" s="17"/>
      <c r="E11" s="65"/>
      <c r="F11" s="19"/>
      <c r="G11" s="138"/>
      <c r="H11" s="107"/>
      <c r="I11" s="159">
        <f>C11</f>
        <v>999</v>
      </c>
      <c r="J11" s="17"/>
      <c r="K11" s="108"/>
      <c r="L11" s="107"/>
      <c r="M11" s="138"/>
      <c r="N11" s="107"/>
      <c r="O11" s="17"/>
      <c r="P11" s="17"/>
      <c r="Q11" s="17"/>
      <c r="R11" s="20" t="s">
        <v>152</v>
      </c>
    </row>
    <row r="12" spans="1:18">
      <c r="A12" t="s">
        <v>72</v>
      </c>
      <c r="B12" s="19" t="s">
        <v>76</v>
      </c>
      <c r="C12" s="159">
        <v>48</v>
      </c>
      <c r="D12" s="17"/>
      <c r="E12" s="65"/>
      <c r="F12" s="19"/>
      <c r="G12" s="138"/>
      <c r="H12" s="107"/>
      <c r="I12" s="210">
        <f>C12</f>
        <v>48</v>
      </c>
      <c r="J12" s="138"/>
      <c r="K12" s="108"/>
      <c r="L12" s="138"/>
      <c r="M12" s="108"/>
      <c r="N12" s="107"/>
      <c r="O12" s="17"/>
      <c r="P12" s="17"/>
      <c r="Q12" s="17"/>
      <c r="R12" s="20" t="s">
        <v>152</v>
      </c>
    </row>
    <row r="13" spans="1:18">
      <c r="A13" t="s">
        <v>73</v>
      </c>
      <c r="B13" s="19" t="s">
        <v>76</v>
      </c>
      <c r="C13" s="159">
        <v>44</v>
      </c>
      <c r="D13" s="17"/>
      <c r="E13" s="65"/>
      <c r="F13" s="19"/>
      <c r="G13" s="138"/>
      <c r="H13" s="107"/>
      <c r="I13" s="210">
        <f>C13</f>
        <v>44</v>
      </c>
      <c r="J13" s="138"/>
      <c r="K13" s="108"/>
      <c r="L13" s="138"/>
      <c r="M13" s="108"/>
      <c r="N13" s="107"/>
      <c r="O13" s="17"/>
      <c r="P13" s="17"/>
      <c r="Q13" s="17"/>
      <c r="R13" s="20" t="s">
        <v>152</v>
      </c>
    </row>
    <row r="14" spans="1:18">
      <c r="A14" t="s">
        <v>74</v>
      </c>
      <c r="B14" s="19" t="s">
        <v>76</v>
      </c>
      <c r="C14" s="159">
        <v>50</v>
      </c>
      <c r="D14" s="17"/>
      <c r="E14" s="65"/>
      <c r="F14" s="19"/>
      <c r="G14" s="17"/>
      <c r="H14" s="19"/>
      <c r="I14" s="210">
        <f>C14</f>
        <v>50</v>
      </c>
      <c r="J14" s="138"/>
      <c r="K14" s="65"/>
      <c r="L14" s="17"/>
      <c r="M14" s="65"/>
      <c r="N14" s="19"/>
      <c r="O14" s="17"/>
      <c r="P14" s="17"/>
      <c r="Q14" s="17"/>
      <c r="R14" s="20" t="s">
        <v>152</v>
      </c>
    </row>
    <row r="15" spans="1:18">
      <c r="A15" t="s">
        <v>133</v>
      </c>
      <c r="B15" s="19" t="s">
        <v>106</v>
      </c>
      <c r="C15" s="65"/>
      <c r="D15" s="160">
        <v>50</v>
      </c>
      <c r="E15" s="65"/>
      <c r="F15" s="19"/>
      <c r="G15" s="17"/>
      <c r="H15" s="19"/>
      <c r="I15" s="138"/>
      <c r="J15" s="149">
        <v>50</v>
      </c>
      <c r="K15" s="65"/>
      <c r="L15" s="17"/>
      <c r="M15" s="65"/>
      <c r="N15" s="19"/>
      <c r="O15" s="17"/>
      <c r="P15" s="17"/>
      <c r="Q15" s="17"/>
      <c r="R15" s="20" t="s">
        <v>152</v>
      </c>
    </row>
    <row r="16" spans="1:18" ht="13.5" thickBot="1">
      <c r="A16" s="96" t="s">
        <v>156</v>
      </c>
      <c r="B16" s="97"/>
      <c r="C16" s="82"/>
      <c r="D16" s="82"/>
      <c r="E16" s="103"/>
      <c r="F16" s="68"/>
      <c r="G16" s="82"/>
      <c r="H16" s="68"/>
      <c r="I16" s="82"/>
      <c r="J16" s="82"/>
      <c r="K16" s="103"/>
      <c r="L16" s="82"/>
      <c r="M16" s="103"/>
      <c r="N16" s="68"/>
      <c r="O16" s="67"/>
      <c r="P16" s="67"/>
      <c r="Q16" s="67"/>
      <c r="R16" s="45"/>
    </row>
    <row r="17" spans="1:2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R17" s="49"/>
    </row>
    <row r="18" spans="1:21" ht="13.5" thickBot="1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21">
      <c r="A19" s="8" t="s">
        <v>20</v>
      </c>
      <c r="B19" s="24"/>
      <c r="C19" s="202"/>
      <c r="D19" s="10"/>
      <c r="E19" s="219" t="s">
        <v>54</v>
      </c>
      <c r="F19" s="221"/>
      <c r="G19" s="219" t="s">
        <v>55</v>
      </c>
      <c r="H19" s="220"/>
      <c r="I19" s="139"/>
      <c r="J19" s="139"/>
      <c r="K19" s="219" t="s">
        <v>56</v>
      </c>
      <c r="L19" s="221"/>
      <c r="M19" s="219" t="s">
        <v>57</v>
      </c>
      <c r="N19" s="220"/>
      <c r="O19" s="10"/>
      <c r="P19" s="10"/>
      <c r="Q19" s="10"/>
      <c r="R19" s="12" t="s">
        <v>0</v>
      </c>
    </row>
    <row r="20" spans="1:21">
      <c r="A20" s="25"/>
      <c r="B20" s="19"/>
      <c r="C20" s="65"/>
      <c r="D20" s="17"/>
      <c r="E20" s="15" t="s">
        <v>45</v>
      </c>
      <c r="F20" s="16" t="s">
        <v>46</v>
      </c>
      <c r="G20" s="15" t="s">
        <v>45</v>
      </c>
      <c r="H20" s="14" t="s">
        <v>46</v>
      </c>
      <c r="I20" s="6"/>
      <c r="J20" s="6"/>
      <c r="K20" s="15" t="s">
        <v>45</v>
      </c>
      <c r="L20" s="16" t="s">
        <v>46</v>
      </c>
      <c r="M20" s="15" t="s">
        <v>45</v>
      </c>
      <c r="N20" s="14" t="s">
        <v>46</v>
      </c>
      <c r="O20" s="17"/>
      <c r="P20" s="17"/>
      <c r="Q20" s="17"/>
      <c r="R20" s="86"/>
    </row>
    <row r="21" spans="1:21">
      <c r="A21" s="18" t="s">
        <v>21</v>
      </c>
      <c r="B21" s="19" t="s">
        <v>40</v>
      </c>
      <c r="C21" s="65"/>
      <c r="D21" s="17"/>
      <c r="E21" s="109">
        <f>(10^12)*(10^-3)*($E5/15)*10^(E7/10)</f>
        <v>0.15848931924611098</v>
      </c>
      <c r="F21" s="26">
        <f>(10^12)*(10^-3)*($E5/15)*10^(F7/10)</f>
        <v>0.15848931924611098</v>
      </c>
      <c r="G21" s="109">
        <f>(10^12)*(10^-3)*($E5/15)*10^(($E7+G8)/10)</f>
        <v>3.9810717055349665</v>
      </c>
      <c r="H21" s="99">
        <f>(10^12)*(10^-3)*($E5/15)*10^(($E7+H8)/10)</f>
        <v>3.9810717055349665</v>
      </c>
      <c r="I21" s="26"/>
      <c r="J21" s="26"/>
      <c r="K21" s="109">
        <f>(10^12)*(10^-3)*10^(K7/10)*(K5/15)</f>
        <v>0.15848931924611098</v>
      </c>
      <c r="L21" s="26">
        <f>(10^12)*(10^-3)*10^(L7/10)*(L5/15)</f>
        <v>0.15848931924611098</v>
      </c>
      <c r="M21" s="34">
        <f>(10^12)*(10^-3)*10^((K7+M8)/10)*(K5/15)</f>
        <v>6.3095734448019192E-2</v>
      </c>
      <c r="N21" s="99">
        <f>(10^12)*(10^-3)*10^((L7+N8)/10)*(L5/15)</f>
        <v>2.511886431509581</v>
      </c>
      <c r="O21" s="26"/>
      <c r="P21" s="26"/>
      <c r="Q21" s="26"/>
      <c r="R21" s="20" t="s">
        <v>47</v>
      </c>
    </row>
    <row r="22" spans="1:21">
      <c r="A22" s="27" t="s">
        <v>48</v>
      </c>
      <c r="B22" s="19" t="s">
        <v>4</v>
      </c>
      <c r="C22" s="65"/>
      <c r="D22" s="17"/>
      <c r="E22" s="65"/>
      <c r="F22" s="17"/>
      <c r="G22" s="39">
        <f>10*LOG(G21/E21)</f>
        <v>14.000000000000004</v>
      </c>
      <c r="H22" s="95">
        <f>10*LOG(H21/F21)</f>
        <v>14.000000000000004</v>
      </c>
      <c r="I22" s="22"/>
      <c r="J22" s="22"/>
      <c r="K22" s="39"/>
      <c r="L22" s="22"/>
      <c r="M22" s="39">
        <f>10*LOG(M21/K21)</f>
        <v>-3.9999999999999991</v>
      </c>
      <c r="N22" s="95">
        <f>10*LOG(N21/L21)</f>
        <v>12.000000000000011</v>
      </c>
      <c r="O22" s="21"/>
      <c r="P22" s="21"/>
      <c r="Q22" s="21"/>
      <c r="R22" s="20" t="s">
        <v>49</v>
      </c>
    </row>
    <row r="23" spans="1:21">
      <c r="A23" s="113" t="s">
        <v>51</v>
      </c>
      <c r="B23" s="19" t="s">
        <v>39</v>
      </c>
      <c r="C23" s="65"/>
      <c r="D23" s="17"/>
      <c r="E23" s="65"/>
      <c r="F23" s="17"/>
      <c r="G23" s="104">
        <f>$E7+G8+10*LOG($E5/15)</f>
        <v>-84</v>
      </c>
      <c r="H23" s="100">
        <f>$E7+H8+10*LOG($E5/15)</f>
        <v>-84</v>
      </c>
      <c r="I23" s="21"/>
      <c r="J23" s="21"/>
      <c r="K23" s="104"/>
      <c r="L23" s="21"/>
      <c r="M23" s="104">
        <f>$K7+M8+10*LOG(K5/15)</f>
        <v>-102</v>
      </c>
      <c r="N23" s="100">
        <f>$K7+N8+10*LOG(K5/15)</f>
        <v>-86</v>
      </c>
      <c r="O23" s="23"/>
      <c r="P23" s="23"/>
      <c r="Q23" s="23"/>
      <c r="R23" s="51" t="s">
        <v>50</v>
      </c>
      <c r="T23"/>
      <c r="U23"/>
    </row>
    <row r="24" spans="1:21">
      <c r="A24" s="150" t="s">
        <v>77</v>
      </c>
      <c r="B24" s="19" t="s">
        <v>4</v>
      </c>
      <c r="C24" s="65"/>
      <c r="D24" s="17"/>
      <c r="E24" s="104"/>
      <c r="F24" s="21"/>
      <c r="G24" s="104">
        <f>G23-C10</f>
        <v>56</v>
      </c>
      <c r="H24" s="100">
        <f>H23-C10</f>
        <v>56</v>
      </c>
      <c r="I24" s="21"/>
      <c r="J24" s="21"/>
      <c r="K24" s="104"/>
      <c r="L24" s="21"/>
      <c r="M24" s="39">
        <f>M23-I10</f>
        <v>38</v>
      </c>
      <c r="N24" s="100">
        <f>N23-I10</f>
        <v>54</v>
      </c>
      <c r="O24" s="23"/>
      <c r="P24" s="23"/>
      <c r="Q24" s="23"/>
      <c r="R24" s="51" t="s">
        <v>105</v>
      </c>
      <c r="T24"/>
      <c r="U24"/>
    </row>
    <row r="25" spans="1:21">
      <c r="A25" t="s">
        <v>107</v>
      </c>
      <c r="B25" s="19" t="s">
        <v>4</v>
      </c>
      <c r="C25" s="65"/>
      <c r="D25" s="17"/>
      <c r="E25" s="104"/>
      <c r="F25" s="21"/>
      <c r="G25" s="104">
        <f>G24-$C14</f>
        <v>6</v>
      </c>
      <c r="H25" s="163">
        <f>H24-$C14</f>
        <v>6</v>
      </c>
      <c r="I25" s="21"/>
      <c r="J25" s="21"/>
      <c r="K25" s="104"/>
      <c r="L25" s="21"/>
      <c r="M25" s="104"/>
      <c r="N25" s="100"/>
      <c r="O25" s="23"/>
      <c r="P25" s="23"/>
      <c r="Q25" s="23"/>
      <c r="R25" s="51" t="s">
        <v>111</v>
      </c>
      <c r="T25"/>
      <c r="U25"/>
    </row>
    <row r="26" spans="1:21">
      <c r="A26" t="s">
        <v>108</v>
      </c>
      <c r="B26" s="19" t="s">
        <v>4</v>
      </c>
      <c r="C26" s="65"/>
      <c r="D26" s="17"/>
      <c r="E26" s="104"/>
      <c r="F26" s="21"/>
      <c r="G26" s="164">
        <f>G24-C11</f>
        <v>-943</v>
      </c>
      <c r="H26" s="100">
        <f>H24-C11</f>
        <v>-943</v>
      </c>
      <c r="I26" s="21"/>
      <c r="J26" s="21"/>
      <c r="K26" s="109"/>
      <c r="L26" s="26"/>
      <c r="M26" s="34"/>
      <c r="N26" s="100"/>
      <c r="O26" s="23"/>
      <c r="P26" s="23"/>
      <c r="Q26" s="23"/>
      <c r="R26" s="51" t="s">
        <v>112</v>
      </c>
      <c r="T26"/>
      <c r="U26"/>
    </row>
    <row r="27" spans="1:21">
      <c r="A27" t="s">
        <v>109</v>
      </c>
      <c r="B27" s="19" t="s">
        <v>4</v>
      </c>
      <c r="C27" s="65"/>
      <c r="D27" s="17"/>
      <c r="E27" s="104"/>
      <c r="F27" s="21"/>
      <c r="G27" s="104"/>
      <c r="H27" s="100"/>
      <c r="I27" s="21"/>
      <c r="J27" s="21"/>
      <c r="K27" s="104"/>
      <c r="L27" s="21"/>
      <c r="M27" s="39">
        <f>M24-I13</f>
        <v>-6</v>
      </c>
      <c r="N27" s="163">
        <f>N24-I13</f>
        <v>10</v>
      </c>
      <c r="O27" s="23"/>
      <c r="P27" s="23"/>
      <c r="Q27" s="23"/>
      <c r="R27" s="51" t="s">
        <v>111</v>
      </c>
      <c r="T27"/>
      <c r="U27"/>
    </row>
    <row r="28" spans="1:21">
      <c r="A28" t="s">
        <v>110</v>
      </c>
      <c r="B28" s="19" t="s">
        <v>4</v>
      </c>
      <c r="C28" s="65"/>
      <c r="D28" s="19"/>
      <c r="E28" s="21"/>
      <c r="F28" s="21"/>
      <c r="G28" s="104"/>
      <c r="H28" s="100"/>
      <c r="I28" s="104"/>
      <c r="J28" s="21"/>
      <c r="K28" s="104"/>
      <c r="L28" s="21"/>
      <c r="M28" s="164">
        <f>M24-I12</f>
        <v>-10</v>
      </c>
      <c r="N28" s="100">
        <f>N24-I12</f>
        <v>6</v>
      </c>
      <c r="O28" s="60"/>
      <c r="P28" s="23"/>
      <c r="Q28" s="23"/>
      <c r="R28" s="51" t="s">
        <v>113</v>
      </c>
      <c r="T28"/>
      <c r="U28"/>
    </row>
    <row r="29" spans="1:21" ht="13.5" thickBot="1">
      <c r="A29" s="151" t="s">
        <v>140</v>
      </c>
      <c r="B29" s="68" t="s">
        <v>114</v>
      </c>
      <c r="C29" s="103"/>
      <c r="D29" s="68"/>
      <c r="E29" s="64"/>
      <c r="F29" s="105"/>
      <c r="G29" s="64">
        <f>G24-D15</f>
        <v>6</v>
      </c>
      <c r="H29" s="105">
        <f>H24-D15</f>
        <v>6</v>
      </c>
      <c r="I29" s="206"/>
      <c r="J29" s="105"/>
      <c r="K29" s="64"/>
      <c r="L29" s="105"/>
      <c r="M29" s="64">
        <f>M24-J15</f>
        <v>-12</v>
      </c>
      <c r="N29" s="105">
        <f>N24-J15</f>
        <v>4</v>
      </c>
      <c r="O29" s="61"/>
      <c r="P29" s="61"/>
      <c r="Q29" s="166"/>
      <c r="R29" s="165" t="s">
        <v>127</v>
      </c>
      <c r="T29"/>
      <c r="U29"/>
    </row>
    <row r="31" spans="1:21" ht="13.5" thickBot="1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1:21" ht="13.5" thickBot="1">
      <c r="A32" s="8" t="s">
        <v>22</v>
      </c>
      <c r="B32" s="24"/>
      <c r="C32" s="226" t="s">
        <v>43</v>
      </c>
      <c r="D32" s="227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111"/>
      <c r="P32" s="11"/>
      <c r="Q32" s="9"/>
      <c r="R32" s="12" t="s">
        <v>0</v>
      </c>
    </row>
    <row r="33" spans="1:19">
      <c r="A33" s="25"/>
      <c r="B33" s="19"/>
      <c r="C33" s="202"/>
      <c r="D33" s="17"/>
      <c r="E33" s="222" t="s">
        <v>54</v>
      </c>
      <c r="F33" s="223"/>
      <c r="G33" s="222" t="s">
        <v>55</v>
      </c>
      <c r="H33" s="229"/>
      <c r="I33" s="5"/>
      <c r="J33" s="5"/>
      <c r="K33" s="222" t="s">
        <v>56</v>
      </c>
      <c r="L33" s="223"/>
      <c r="M33" s="222" t="s">
        <v>57</v>
      </c>
      <c r="N33" s="223"/>
      <c r="O33" s="18"/>
      <c r="Q33" s="48"/>
      <c r="R33" s="86"/>
    </row>
    <row r="34" spans="1:19">
      <c r="A34" s="25"/>
      <c r="B34" s="19"/>
      <c r="C34" s="65"/>
      <c r="D34" s="17"/>
      <c r="E34" s="15" t="s">
        <v>45</v>
      </c>
      <c r="F34" s="16" t="s">
        <v>46</v>
      </c>
      <c r="G34" s="15" t="s">
        <v>45</v>
      </c>
      <c r="H34" s="14" t="s">
        <v>46</v>
      </c>
      <c r="I34" s="6"/>
      <c r="J34" s="6"/>
      <c r="K34" s="15" t="s">
        <v>45</v>
      </c>
      <c r="L34" s="14" t="s">
        <v>46</v>
      </c>
      <c r="M34" s="16" t="s">
        <v>45</v>
      </c>
      <c r="N34" s="16" t="s">
        <v>46</v>
      </c>
      <c r="O34" s="18"/>
      <c r="Q34" s="48"/>
      <c r="R34" s="86"/>
    </row>
    <row r="35" spans="1:19">
      <c r="A35" s="18" t="s">
        <v>23</v>
      </c>
      <c r="B35" s="84" t="s">
        <v>6</v>
      </c>
      <c r="C35" s="199"/>
      <c r="D35" s="211"/>
      <c r="E35" s="152">
        <v>1.5</v>
      </c>
      <c r="F35" s="58">
        <f>$E35</f>
        <v>1.5</v>
      </c>
      <c r="G35" s="57"/>
      <c r="H35" s="59"/>
      <c r="I35" s="58"/>
      <c r="J35" s="58"/>
      <c r="K35" s="152">
        <v>1.5</v>
      </c>
      <c r="L35" s="59">
        <f>$K35</f>
        <v>1.5</v>
      </c>
      <c r="O35" s="18"/>
      <c r="Q35" s="48"/>
      <c r="R35" s="44"/>
    </row>
    <row r="36" spans="1:19">
      <c r="A36" s="18" t="s">
        <v>24</v>
      </c>
      <c r="B36" s="84" t="s">
        <v>6</v>
      </c>
      <c r="C36" s="199"/>
      <c r="D36" s="211"/>
      <c r="E36" s="57"/>
      <c r="F36" s="58"/>
      <c r="G36" s="152">
        <v>0.3</v>
      </c>
      <c r="H36" s="59">
        <f>$G36</f>
        <v>0.3</v>
      </c>
      <c r="I36" s="58"/>
      <c r="J36" s="58"/>
      <c r="K36" s="57"/>
      <c r="L36" s="59"/>
      <c r="M36" s="157">
        <v>0.3</v>
      </c>
      <c r="N36" s="58">
        <f>$M36</f>
        <v>0.3</v>
      </c>
      <c r="O36" s="57"/>
      <c r="P36" s="58"/>
      <c r="Q36" s="59"/>
      <c r="R36" s="44"/>
      <c r="S36" s="18"/>
    </row>
    <row r="37" spans="1:19" ht="13.5" thickBot="1">
      <c r="A37" s="110"/>
      <c r="B37" s="85"/>
      <c r="C37" s="200"/>
      <c r="D37" s="212"/>
      <c r="E37" s="62"/>
      <c r="F37" s="114"/>
      <c r="G37" s="62"/>
      <c r="H37" s="63"/>
      <c r="I37" s="114"/>
      <c r="J37" s="114"/>
      <c r="K37" s="62"/>
      <c r="L37" s="114"/>
      <c r="M37" s="62"/>
      <c r="N37" s="114"/>
      <c r="O37" s="62"/>
      <c r="P37" s="114"/>
      <c r="Q37" s="63"/>
      <c r="R37" s="112"/>
    </row>
    <row r="38" spans="1:19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</row>
    <row r="39" spans="1:19" ht="13.5" thickBot="1">
      <c r="A39" s="53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</row>
    <row r="40" spans="1:19" ht="13.5" thickBot="1">
      <c r="A40" s="8" t="s">
        <v>25</v>
      </c>
      <c r="B40" s="10"/>
      <c r="C40" s="226" t="s">
        <v>43</v>
      </c>
      <c r="D40" s="227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4" t="s">
        <v>18</v>
      </c>
      <c r="P40" s="225"/>
      <c r="Q40" s="87"/>
      <c r="R40" s="123" t="s">
        <v>0</v>
      </c>
    </row>
    <row r="41" spans="1:19">
      <c r="A41" s="25"/>
      <c r="B41" s="17"/>
      <c r="C41" s="202"/>
      <c r="D41" s="17"/>
      <c r="E41" s="222" t="s">
        <v>54</v>
      </c>
      <c r="F41" s="223"/>
      <c r="G41" s="222" t="s">
        <v>55</v>
      </c>
      <c r="H41" s="223"/>
      <c r="I41" s="204"/>
      <c r="J41" s="215"/>
      <c r="K41" s="223" t="s">
        <v>56</v>
      </c>
      <c r="L41" s="223"/>
      <c r="M41" s="222" t="s">
        <v>57</v>
      </c>
      <c r="N41" s="223"/>
      <c r="O41" s="83"/>
      <c r="P41" s="87"/>
      <c r="Q41" s="14"/>
      <c r="R41" s="14"/>
    </row>
    <row r="42" spans="1:19">
      <c r="A42" s="25"/>
      <c r="B42" s="17"/>
      <c r="C42" s="65"/>
      <c r="D42" s="17"/>
      <c r="E42" s="15" t="s">
        <v>45</v>
      </c>
      <c r="F42" s="16" t="s">
        <v>46</v>
      </c>
      <c r="G42" s="15" t="s">
        <v>45</v>
      </c>
      <c r="H42" s="16" t="s">
        <v>46</v>
      </c>
      <c r="I42" s="205"/>
      <c r="J42" s="207"/>
      <c r="K42" s="16" t="s">
        <v>45</v>
      </c>
      <c r="L42" s="16" t="s">
        <v>46</v>
      </c>
      <c r="M42" s="15" t="s">
        <v>45</v>
      </c>
      <c r="N42" s="16" t="s">
        <v>46</v>
      </c>
      <c r="O42" s="15" t="s">
        <v>45</v>
      </c>
      <c r="P42" s="14" t="s">
        <v>46</v>
      </c>
      <c r="Q42" s="14"/>
      <c r="R42" s="14"/>
    </row>
    <row r="43" spans="1:19" ht="12.75" customHeight="1">
      <c r="A43" s="54"/>
      <c r="B43" s="23"/>
      <c r="C43" s="60"/>
      <c r="D43" s="23"/>
      <c r="E43" s="60"/>
      <c r="F43" s="23"/>
      <c r="G43" s="60"/>
      <c r="H43" s="23"/>
      <c r="I43" s="60"/>
      <c r="J43" s="80"/>
      <c r="K43" s="23"/>
      <c r="L43" s="23"/>
      <c r="M43" s="60"/>
      <c r="N43" s="23"/>
      <c r="O43" s="115"/>
      <c r="P43" s="88"/>
      <c r="Q43" s="88"/>
      <c r="R43" s="48"/>
    </row>
    <row r="44" spans="1:19">
      <c r="A44" s="29" t="s">
        <v>58</v>
      </c>
      <c r="B44" s="30" t="s">
        <v>5</v>
      </c>
      <c r="C44" s="201"/>
      <c r="D44" s="30"/>
      <c r="E44" s="31">
        <v>0</v>
      </c>
      <c r="F44" s="129">
        <v>0</v>
      </c>
      <c r="G44" s="31">
        <v>1</v>
      </c>
      <c r="H44" s="129">
        <v>1</v>
      </c>
      <c r="I44" s="31"/>
      <c r="J44" s="89"/>
      <c r="K44" s="129"/>
      <c r="L44" s="129"/>
      <c r="M44" s="31"/>
      <c r="N44" s="129"/>
      <c r="O44" s="40"/>
      <c r="P44" s="121"/>
      <c r="Q44" s="89"/>
      <c r="R44" s="48" t="s">
        <v>30</v>
      </c>
    </row>
    <row r="45" spans="1:19">
      <c r="A45" s="32" t="s">
        <v>59</v>
      </c>
      <c r="B45" s="30" t="s">
        <v>4</v>
      </c>
      <c r="C45" s="201"/>
      <c r="D45" s="30"/>
      <c r="E45" s="31">
        <f>E$35*E44</f>
        <v>0</v>
      </c>
      <c r="F45" s="129">
        <f>F$35*F44</f>
        <v>0</v>
      </c>
      <c r="G45" s="31">
        <f>G$36*G44</f>
        <v>0.3</v>
      </c>
      <c r="H45" s="129">
        <f>H$36*H44</f>
        <v>0.3</v>
      </c>
      <c r="I45" s="31"/>
      <c r="J45" s="89"/>
      <c r="K45" s="129"/>
      <c r="L45" s="129"/>
      <c r="M45" s="31"/>
      <c r="N45" s="129"/>
      <c r="O45" s="124">
        <f>SQRT(SUMSQ(E45,G45))</f>
        <v>0.3</v>
      </c>
      <c r="P45" s="125">
        <f>SQRT(SUMSQ(F45,H45))</f>
        <v>0.3</v>
      </c>
      <c r="Q45" s="90"/>
      <c r="R45" s="48" t="s">
        <v>41</v>
      </c>
    </row>
    <row r="46" spans="1:19">
      <c r="A46" s="33"/>
      <c r="B46" s="23"/>
      <c r="C46" s="60"/>
      <c r="D46" s="23"/>
      <c r="E46" s="34"/>
      <c r="F46" s="35"/>
      <c r="G46" s="34"/>
      <c r="H46" s="35"/>
      <c r="I46" s="34"/>
      <c r="J46" s="186"/>
      <c r="K46" s="35"/>
      <c r="L46" s="35"/>
      <c r="M46" s="34"/>
      <c r="N46" s="35"/>
      <c r="O46" s="118"/>
      <c r="P46" s="119"/>
      <c r="Q46" s="88"/>
      <c r="R46" s="48"/>
    </row>
    <row r="47" spans="1:19">
      <c r="A47" s="33"/>
      <c r="B47" s="23"/>
      <c r="C47" s="60"/>
      <c r="D47" s="23"/>
      <c r="E47" s="34"/>
      <c r="F47" s="35"/>
      <c r="G47" s="34"/>
      <c r="H47" s="35"/>
      <c r="I47" s="34"/>
      <c r="J47" s="186"/>
      <c r="K47" s="35"/>
      <c r="L47" s="35"/>
      <c r="M47" s="34"/>
      <c r="N47" s="35"/>
      <c r="O47" s="118"/>
      <c r="P47" s="119"/>
      <c r="Q47" s="88"/>
      <c r="R47" s="48"/>
    </row>
    <row r="48" spans="1:19">
      <c r="A48" s="29" t="s">
        <v>82</v>
      </c>
      <c r="B48" s="30" t="s">
        <v>5</v>
      </c>
      <c r="C48" s="201"/>
      <c r="D48" s="30"/>
      <c r="E48" s="31">
        <v>1</v>
      </c>
      <c r="F48" s="129">
        <v>1</v>
      </c>
      <c r="G48" s="31">
        <v>1</v>
      </c>
      <c r="H48" s="129">
        <v>1</v>
      </c>
      <c r="I48" s="31"/>
      <c r="J48" s="89"/>
      <c r="K48" s="129"/>
      <c r="L48" s="129"/>
      <c r="M48" s="31"/>
      <c r="N48" s="129"/>
      <c r="O48" s="40"/>
      <c r="P48" s="121"/>
      <c r="Q48" s="89"/>
      <c r="R48" s="48" t="s">
        <v>30</v>
      </c>
    </row>
    <row r="49" spans="1:18">
      <c r="A49" s="32" t="s">
        <v>84</v>
      </c>
      <c r="B49" s="30" t="s">
        <v>4</v>
      </c>
      <c r="C49" s="201"/>
      <c r="D49" s="30"/>
      <c r="E49" s="31">
        <f>E$35*E48</f>
        <v>1.5</v>
      </c>
      <c r="F49" s="129">
        <f>F$35*F48</f>
        <v>1.5</v>
      </c>
      <c r="G49" s="31">
        <f>G$36*G48</f>
        <v>0.3</v>
      </c>
      <c r="H49" s="129">
        <f>H$36*H48</f>
        <v>0.3</v>
      </c>
      <c r="I49" s="31"/>
      <c r="J49" s="89"/>
      <c r="K49" s="129"/>
      <c r="L49" s="129"/>
      <c r="M49" s="31"/>
      <c r="N49" s="129"/>
      <c r="O49" s="124">
        <f>SQRT(SUMSQ(E49,G49))</f>
        <v>1.5297058540778354</v>
      </c>
      <c r="P49" s="125">
        <f>SQRT(SUMSQ(F49,H49))</f>
        <v>1.5297058540778354</v>
      </c>
      <c r="Q49" s="90"/>
      <c r="R49" s="48" t="s">
        <v>42</v>
      </c>
    </row>
    <row r="50" spans="1:18">
      <c r="A50" s="33"/>
      <c r="B50" s="23"/>
      <c r="C50" s="60"/>
      <c r="D50" s="23"/>
      <c r="E50" s="34"/>
      <c r="F50" s="35"/>
      <c r="G50" s="34"/>
      <c r="H50" s="35"/>
      <c r="I50" s="34"/>
      <c r="J50" s="186"/>
      <c r="K50" s="35"/>
      <c r="L50" s="35"/>
      <c r="M50" s="34"/>
      <c r="N50" s="35"/>
      <c r="O50" s="118"/>
      <c r="P50" s="119"/>
      <c r="Q50" s="88"/>
      <c r="R50" s="48"/>
    </row>
    <row r="51" spans="1:18">
      <c r="A51" s="33"/>
      <c r="B51" s="23"/>
      <c r="C51" s="60"/>
      <c r="D51" s="23"/>
      <c r="E51" s="34"/>
      <c r="F51" s="35"/>
      <c r="G51" s="34"/>
      <c r="H51" s="35"/>
      <c r="I51" s="34"/>
      <c r="J51" s="186"/>
      <c r="K51" s="35"/>
      <c r="L51" s="35"/>
      <c r="M51" s="34"/>
      <c r="N51" s="35"/>
      <c r="O51" s="118"/>
      <c r="P51" s="119"/>
      <c r="Q51" s="88"/>
      <c r="R51" s="48"/>
    </row>
    <row r="52" spans="1:18">
      <c r="A52" s="29" t="s">
        <v>60</v>
      </c>
      <c r="B52" s="30" t="s">
        <v>5</v>
      </c>
      <c r="C52" s="201"/>
      <c r="D52" s="30"/>
      <c r="E52" s="31"/>
      <c r="F52" s="129"/>
      <c r="G52" s="31"/>
      <c r="H52" s="129"/>
      <c r="I52" s="31"/>
      <c r="J52" s="89"/>
      <c r="K52" s="129">
        <v>0</v>
      </c>
      <c r="L52" s="129">
        <v>0</v>
      </c>
      <c r="M52" s="31">
        <v>1</v>
      </c>
      <c r="N52" s="129">
        <v>1</v>
      </c>
      <c r="O52" s="40"/>
      <c r="P52" s="121"/>
      <c r="Q52" s="89"/>
      <c r="R52" s="48" t="s">
        <v>30</v>
      </c>
    </row>
    <row r="53" spans="1:18">
      <c r="A53" s="32" t="s">
        <v>61</v>
      </c>
      <c r="B53" s="30" t="s">
        <v>4</v>
      </c>
      <c r="C53" s="201"/>
      <c r="D53" s="30"/>
      <c r="E53" s="31"/>
      <c r="F53" s="129"/>
      <c r="G53" s="31"/>
      <c r="H53" s="129"/>
      <c r="I53" s="31"/>
      <c r="J53" s="89"/>
      <c r="K53" s="129">
        <f>K$35*K52</f>
        <v>0</v>
      </c>
      <c r="L53" s="129">
        <f>L$35*L52</f>
        <v>0</v>
      </c>
      <c r="M53" s="31">
        <f>M$36*M52</f>
        <v>0.3</v>
      </c>
      <c r="N53" s="129">
        <f>N$36*N52</f>
        <v>0.3</v>
      </c>
      <c r="O53" s="124">
        <f>SQRT(SUMSQ(K53,M53))</f>
        <v>0.3</v>
      </c>
      <c r="P53" s="125">
        <f>SQRT(SUMSQ(L53,N53))</f>
        <v>0.3</v>
      </c>
      <c r="Q53" s="90"/>
      <c r="R53" s="48" t="s">
        <v>41</v>
      </c>
    </row>
    <row r="54" spans="1:18">
      <c r="A54" s="33"/>
      <c r="B54" s="23"/>
      <c r="C54" s="60"/>
      <c r="D54" s="23"/>
      <c r="E54" s="34"/>
      <c r="F54" s="35"/>
      <c r="G54" s="34"/>
      <c r="H54" s="35"/>
      <c r="I54" s="34"/>
      <c r="J54" s="186"/>
      <c r="K54" s="35"/>
      <c r="L54" s="35"/>
      <c r="M54" s="34"/>
      <c r="N54" s="35"/>
      <c r="O54" s="118"/>
      <c r="P54" s="119"/>
      <c r="Q54" s="88"/>
      <c r="R54" s="48"/>
    </row>
    <row r="55" spans="1:18">
      <c r="A55" s="33"/>
      <c r="B55" s="23"/>
      <c r="C55" s="60"/>
      <c r="D55" s="23"/>
      <c r="E55" s="34"/>
      <c r="F55" s="35"/>
      <c r="G55" s="34"/>
      <c r="H55" s="35"/>
      <c r="I55" s="34"/>
      <c r="J55" s="186"/>
      <c r="K55" s="35"/>
      <c r="L55" s="35"/>
      <c r="M55" s="34"/>
      <c r="N55" s="35"/>
      <c r="O55" s="118"/>
      <c r="P55" s="119"/>
      <c r="Q55" s="88"/>
      <c r="R55" s="48"/>
    </row>
    <row r="56" spans="1:18">
      <c r="A56" s="29" t="s">
        <v>83</v>
      </c>
      <c r="B56" s="30" t="s">
        <v>5</v>
      </c>
      <c r="C56" s="201"/>
      <c r="D56" s="30"/>
      <c r="E56" s="31"/>
      <c r="F56" s="129"/>
      <c r="G56" s="31"/>
      <c r="H56" s="129"/>
      <c r="I56" s="31"/>
      <c r="J56" s="89"/>
      <c r="K56" s="129">
        <v>1</v>
      </c>
      <c r="L56" s="129">
        <v>1</v>
      </c>
      <c r="M56" s="31">
        <v>1</v>
      </c>
      <c r="N56" s="129">
        <v>1</v>
      </c>
      <c r="O56" s="40"/>
      <c r="P56" s="121"/>
      <c r="Q56" s="89"/>
      <c r="R56" s="48" t="s">
        <v>30</v>
      </c>
    </row>
    <row r="57" spans="1:18">
      <c r="A57" s="32" t="s">
        <v>85</v>
      </c>
      <c r="B57" s="30" t="s">
        <v>4</v>
      </c>
      <c r="C57" s="201"/>
      <c r="D57" s="30"/>
      <c r="E57" s="31"/>
      <c r="F57" s="129"/>
      <c r="G57" s="31"/>
      <c r="H57" s="129"/>
      <c r="I57" s="31"/>
      <c r="J57" s="89"/>
      <c r="K57" s="129">
        <f>K$35*K56</f>
        <v>1.5</v>
      </c>
      <c r="L57" s="129">
        <f>L$35*L56</f>
        <v>1.5</v>
      </c>
      <c r="M57" s="31">
        <f>M$36*M56</f>
        <v>0.3</v>
      </c>
      <c r="N57" s="129">
        <f>N$36*N56</f>
        <v>0.3</v>
      </c>
      <c r="O57" s="124">
        <f>SQRT(SUMSQ(K57,M57))</f>
        <v>1.5297058540778354</v>
      </c>
      <c r="P57" s="125">
        <f>SQRT(SUMSQ(L57,N57))</f>
        <v>1.5297058540778354</v>
      </c>
      <c r="Q57" s="90"/>
      <c r="R57" s="48" t="s">
        <v>42</v>
      </c>
    </row>
    <row r="58" spans="1:18">
      <c r="A58" s="33"/>
      <c r="B58" s="23"/>
      <c r="C58" s="60"/>
      <c r="D58" s="23"/>
      <c r="E58" s="34"/>
      <c r="F58" s="35"/>
      <c r="G58" s="34"/>
      <c r="H58" s="35"/>
      <c r="I58" s="34"/>
      <c r="J58" s="186"/>
      <c r="K58" s="35"/>
      <c r="L58" s="35"/>
      <c r="M58" s="34"/>
      <c r="N58" s="35"/>
      <c r="O58" s="118"/>
      <c r="P58" s="119"/>
      <c r="Q58" s="88"/>
      <c r="R58" s="48"/>
    </row>
    <row r="59" spans="1:18">
      <c r="A59" s="33"/>
      <c r="B59" s="23"/>
      <c r="C59" s="60"/>
      <c r="D59" s="23"/>
      <c r="E59" s="34"/>
      <c r="F59" s="35"/>
      <c r="G59" s="34"/>
      <c r="H59" s="35"/>
      <c r="I59" s="34"/>
      <c r="J59" s="186"/>
      <c r="K59" s="35"/>
      <c r="L59" s="35"/>
      <c r="M59" s="34"/>
      <c r="N59" s="35"/>
      <c r="O59" s="118"/>
      <c r="P59" s="119"/>
      <c r="Q59" s="88"/>
      <c r="R59" s="48"/>
    </row>
    <row r="60" spans="1:18">
      <c r="A60" s="29" t="s">
        <v>79</v>
      </c>
      <c r="B60" s="30" t="s">
        <v>5</v>
      </c>
      <c r="C60" s="201"/>
      <c r="D60" s="30"/>
      <c r="E60" s="31">
        <v>1</v>
      </c>
      <c r="F60" s="167">
        <v>1</v>
      </c>
      <c r="G60" s="31">
        <v>1</v>
      </c>
      <c r="H60" s="167">
        <v>1</v>
      </c>
      <c r="I60" s="31"/>
      <c r="J60" s="89"/>
      <c r="K60" s="129"/>
      <c r="L60" s="129"/>
      <c r="M60" s="31"/>
      <c r="N60" s="129"/>
      <c r="O60" s="40"/>
      <c r="P60" s="121"/>
      <c r="Q60" s="89"/>
      <c r="R60" s="122" t="s">
        <v>30</v>
      </c>
    </row>
    <row r="61" spans="1:18">
      <c r="A61" s="32" t="s">
        <v>78</v>
      </c>
      <c r="B61" s="30" t="s">
        <v>4</v>
      </c>
      <c r="C61" s="201"/>
      <c r="D61" s="30"/>
      <c r="E61" s="31">
        <f>E$35*E60</f>
        <v>1.5</v>
      </c>
      <c r="F61" s="167">
        <f>F$35*F60</f>
        <v>1.5</v>
      </c>
      <c r="G61" s="31">
        <f>G$36*G60</f>
        <v>0.3</v>
      </c>
      <c r="H61" s="167">
        <f>H$36*H60</f>
        <v>0.3</v>
      </c>
      <c r="I61" s="31"/>
      <c r="J61" s="89"/>
      <c r="K61" s="129"/>
      <c r="L61" s="129"/>
      <c r="M61" s="31"/>
      <c r="N61" s="129"/>
      <c r="O61" s="124">
        <f>SQRT(SUMSQ(E61,G61))</f>
        <v>1.5297058540778354</v>
      </c>
      <c r="P61" s="168">
        <f>SQRT(SUMSQ(F61,H61))</f>
        <v>1.5297058540778354</v>
      </c>
      <c r="Q61" s="90"/>
      <c r="R61" s="51" t="s">
        <v>111</v>
      </c>
    </row>
    <row r="62" spans="1:18">
      <c r="A62" s="33"/>
      <c r="B62" s="23"/>
      <c r="C62" s="60"/>
      <c r="D62" s="23"/>
      <c r="E62" s="34"/>
      <c r="F62" s="35"/>
      <c r="G62" s="34"/>
      <c r="H62" s="35"/>
      <c r="I62" s="34"/>
      <c r="J62" s="186"/>
      <c r="K62" s="35"/>
      <c r="L62" s="35"/>
      <c r="M62" s="34"/>
      <c r="N62" s="35"/>
      <c r="O62" s="118"/>
      <c r="P62" s="119"/>
      <c r="Q62" s="88"/>
      <c r="R62" s="48"/>
    </row>
    <row r="63" spans="1:18">
      <c r="A63" s="33"/>
      <c r="B63" s="23"/>
      <c r="C63" s="60"/>
      <c r="D63" s="23"/>
      <c r="E63" s="34"/>
      <c r="F63" s="35"/>
      <c r="G63" s="34"/>
      <c r="H63" s="35"/>
      <c r="I63" s="34"/>
      <c r="J63" s="186"/>
      <c r="K63" s="35"/>
      <c r="L63" s="35"/>
      <c r="M63" s="34"/>
      <c r="N63" s="35"/>
      <c r="O63" s="118"/>
      <c r="P63" s="119"/>
      <c r="Q63" s="88"/>
      <c r="R63" s="48"/>
    </row>
    <row r="64" spans="1:18">
      <c r="A64" s="29" t="s">
        <v>80</v>
      </c>
      <c r="B64" s="30" t="s">
        <v>5</v>
      </c>
      <c r="C64" s="201"/>
      <c r="D64" s="30"/>
      <c r="E64" s="169">
        <v>1</v>
      </c>
      <c r="F64" s="129">
        <v>1</v>
      </c>
      <c r="G64" s="169">
        <v>1</v>
      </c>
      <c r="H64" s="129">
        <v>1</v>
      </c>
      <c r="I64" s="31"/>
      <c r="J64" s="89"/>
      <c r="K64" s="129"/>
      <c r="L64" s="129"/>
      <c r="M64" s="31"/>
      <c r="N64" s="129"/>
      <c r="O64" s="40"/>
      <c r="P64" s="121"/>
      <c r="Q64" s="89"/>
      <c r="R64" s="48" t="s">
        <v>30</v>
      </c>
    </row>
    <row r="65" spans="1:18">
      <c r="A65" s="32" t="s">
        <v>81</v>
      </c>
      <c r="B65" s="30" t="s">
        <v>4</v>
      </c>
      <c r="C65" s="201"/>
      <c r="D65" s="30"/>
      <c r="E65" s="169">
        <f>E$35*E64</f>
        <v>1.5</v>
      </c>
      <c r="F65" s="129">
        <f>F$35*F64</f>
        <v>1.5</v>
      </c>
      <c r="G65" s="169">
        <f>G$36*G64</f>
        <v>0.3</v>
      </c>
      <c r="H65" s="129">
        <f>H$36*H64</f>
        <v>0.3</v>
      </c>
      <c r="I65" s="31"/>
      <c r="J65" s="89"/>
      <c r="K65" s="129"/>
      <c r="L65" s="129"/>
      <c r="M65" s="31"/>
      <c r="N65" s="129"/>
      <c r="O65" s="170">
        <f>SQRT(SUMSQ(E65,G65))</f>
        <v>1.5297058540778354</v>
      </c>
      <c r="P65" s="125">
        <f>SQRT(SUMSQ(F65,H65))</f>
        <v>1.5297058540778354</v>
      </c>
      <c r="Q65" s="90"/>
      <c r="R65" s="51" t="s">
        <v>112</v>
      </c>
    </row>
    <row r="66" spans="1:18">
      <c r="A66" s="33"/>
      <c r="B66" s="23"/>
      <c r="C66" s="60"/>
      <c r="D66" s="23"/>
      <c r="E66" s="34"/>
      <c r="F66" s="35"/>
      <c r="G66" s="34"/>
      <c r="H66" s="35"/>
      <c r="I66" s="34"/>
      <c r="J66" s="186"/>
      <c r="K66" s="35"/>
      <c r="L66" s="35"/>
      <c r="M66" s="34"/>
      <c r="N66" s="35"/>
      <c r="O66" s="118"/>
      <c r="P66" s="119"/>
      <c r="Q66" s="88"/>
      <c r="R66" s="48"/>
    </row>
    <row r="67" spans="1:18">
      <c r="A67" s="13"/>
      <c r="B67" s="23"/>
      <c r="C67" s="60"/>
      <c r="D67" s="23"/>
      <c r="E67" s="34"/>
      <c r="F67" s="35"/>
      <c r="G67" s="34"/>
      <c r="H67" s="35"/>
      <c r="I67" s="34"/>
      <c r="J67" s="186"/>
      <c r="K67" s="35"/>
      <c r="L67" s="35"/>
      <c r="M67" s="34"/>
      <c r="N67" s="35"/>
      <c r="O67" s="118"/>
      <c r="P67" s="119"/>
      <c r="Q67" s="88"/>
      <c r="R67" s="48"/>
    </row>
    <row r="68" spans="1:18">
      <c r="A68" s="29" t="s">
        <v>86</v>
      </c>
      <c r="B68" s="143" t="s">
        <v>5</v>
      </c>
      <c r="C68" s="201"/>
      <c r="D68" s="30"/>
      <c r="E68" s="31"/>
      <c r="F68" s="129"/>
      <c r="G68" s="31"/>
      <c r="H68" s="129"/>
      <c r="I68" s="31"/>
      <c r="J68" s="89"/>
      <c r="K68" s="129">
        <v>1</v>
      </c>
      <c r="L68" s="129"/>
      <c r="M68" s="31">
        <v>1</v>
      </c>
      <c r="N68" s="129"/>
      <c r="O68" s="40"/>
      <c r="P68" s="121"/>
      <c r="Q68" s="89"/>
      <c r="R68" s="48" t="s">
        <v>30</v>
      </c>
    </row>
    <row r="69" spans="1:18">
      <c r="A69" s="32" t="s">
        <v>87</v>
      </c>
      <c r="B69" s="143" t="s">
        <v>4</v>
      </c>
      <c r="C69" s="201"/>
      <c r="D69" s="30"/>
      <c r="E69" s="31"/>
      <c r="F69" s="129"/>
      <c r="G69" s="31"/>
      <c r="H69" s="129"/>
      <c r="I69" s="31"/>
      <c r="J69" s="89"/>
      <c r="K69" s="129">
        <f>K$35*K68</f>
        <v>1.5</v>
      </c>
      <c r="L69" s="129"/>
      <c r="M69" s="31">
        <f>M$36*M68</f>
        <v>0.3</v>
      </c>
      <c r="N69" s="129"/>
      <c r="O69" s="124">
        <f>SQRT(SUMSQ(K69,M69))</f>
        <v>1.5297058540778354</v>
      </c>
      <c r="P69" s="168">
        <f>SQRT(SUMSQ(L69,N69))</f>
        <v>0</v>
      </c>
      <c r="Q69" s="90"/>
      <c r="R69" s="51" t="s">
        <v>111</v>
      </c>
    </row>
    <row r="70" spans="1:18">
      <c r="A70" s="33"/>
      <c r="B70" s="23"/>
      <c r="C70" s="60"/>
      <c r="D70" s="23"/>
      <c r="E70" s="34"/>
      <c r="F70" s="35"/>
      <c r="G70" s="34"/>
      <c r="H70" s="35"/>
      <c r="I70" s="34"/>
      <c r="J70" s="186"/>
      <c r="K70" s="35"/>
      <c r="L70" s="35"/>
      <c r="M70" s="34"/>
      <c r="N70" s="35"/>
      <c r="O70" s="118"/>
      <c r="P70" s="119"/>
      <c r="Q70" s="88"/>
      <c r="R70" s="48"/>
    </row>
    <row r="71" spans="1:18">
      <c r="A71" s="33"/>
      <c r="B71" s="23"/>
      <c r="C71" s="60"/>
      <c r="D71" s="23"/>
      <c r="E71" s="34"/>
      <c r="F71" s="35"/>
      <c r="G71" s="34"/>
      <c r="H71" s="35"/>
      <c r="I71" s="34"/>
      <c r="J71" s="186"/>
      <c r="K71" s="35"/>
      <c r="L71" s="35"/>
      <c r="M71" s="34"/>
      <c r="N71" s="35"/>
      <c r="O71" s="118"/>
      <c r="P71" s="119"/>
      <c r="Q71" s="88"/>
      <c r="R71" s="48"/>
    </row>
    <row r="72" spans="1:18">
      <c r="A72" s="29" t="s">
        <v>88</v>
      </c>
      <c r="B72" s="30" t="s">
        <v>5</v>
      </c>
      <c r="C72" s="201"/>
      <c r="D72" s="30"/>
      <c r="E72" s="31"/>
      <c r="F72" s="129"/>
      <c r="G72" s="31"/>
      <c r="H72" s="129"/>
      <c r="I72" s="31"/>
      <c r="J72" s="89"/>
      <c r="K72" s="129"/>
      <c r="L72" s="129">
        <v>1</v>
      </c>
      <c r="M72" s="31"/>
      <c r="N72" s="129">
        <v>1</v>
      </c>
      <c r="O72" s="40"/>
      <c r="P72" s="121"/>
      <c r="Q72" s="89"/>
      <c r="R72" s="48" t="s">
        <v>30</v>
      </c>
    </row>
    <row r="73" spans="1:18">
      <c r="A73" s="32" t="s">
        <v>89</v>
      </c>
      <c r="B73" s="30" t="s">
        <v>4</v>
      </c>
      <c r="C73" s="201"/>
      <c r="D73" s="30"/>
      <c r="E73" s="31"/>
      <c r="F73" s="129"/>
      <c r="G73" s="31"/>
      <c r="H73" s="129"/>
      <c r="I73" s="31"/>
      <c r="J73" s="89"/>
      <c r="K73" s="129"/>
      <c r="L73" s="129">
        <f>L72*L35</f>
        <v>1.5</v>
      </c>
      <c r="M73" s="31"/>
      <c r="N73" s="129">
        <f>N72*N36</f>
        <v>0.3</v>
      </c>
      <c r="O73" s="170">
        <f>SQRT(SUMSQ(K73,M73))</f>
        <v>0</v>
      </c>
      <c r="P73" s="125">
        <f>SQRT(SUMSQ(L73,N73))</f>
        <v>1.5297058540778354</v>
      </c>
      <c r="Q73" s="90"/>
      <c r="R73" s="51" t="s">
        <v>113</v>
      </c>
    </row>
    <row r="74" spans="1:18">
      <c r="A74" s="172"/>
      <c r="B74" s="23"/>
      <c r="C74" s="60"/>
      <c r="D74" s="23"/>
      <c r="E74" s="173"/>
      <c r="F74" s="171"/>
      <c r="G74" s="173"/>
      <c r="H74" s="171"/>
      <c r="I74" s="173"/>
      <c r="J74" s="179"/>
      <c r="K74" s="171"/>
      <c r="L74" s="171"/>
      <c r="M74" s="173"/>
      <c r="N74" s="171"/>
      <c r="O74" s="115"/>
      <c r="P74" s="88"/>
      <c r="Q74" s="88"/>
      <c r="R74" s="48"/>
    </row>
    <row r="75" spans="1:18">
      <c r="A75" s="53"/>
      <c r="B75" s="80"/>
      <c r="C75" s="60"/>
      <c r="D75" s="80"/>
      <c r="E75" s="171"/>
      <c r="F75" s="179"/>
      <c r="G75" s="171"/>
      <c r="H75" s="179"/>
      <c r="I75" s="173"/>
      <c r="J75" s="179"/>
      <c r="K75" s="171"/>
      <c r="L75" s="179"/>
      <c r="M75" s="171"/>
      <c r="N75" s="179"/>
      <c r="O75" s="36"/>
      <c r="P75" s="88"/>
      <c r="Q75" s="75"/>
      <c r="R75" s="44"/>
    </row>
    <row r="76" spans="1:18">
      <c r="A76" s="29" t="s">
        <v>129</v>
      </c>
      <c r="B76" s="143" t="s">
        <v>5</v>
      </c>
      <c r="C76" s="201"/>
      <c r="D76" s="143"/>
      <c r="E76" s="129">
        <v>1</v>
      </c>
      <c r="F76" s="89">
        <v>1</v>
      </c>
      <c r="G76" s="129">
        <v>1</v>
      </c>
      <c r="H76" s="89">
        <v>1</v>
      </c>
      <c r="I76" s="31"/>
      <c r="J76" s="89"/>
      <c r="K76" s="129"/>
      <c r="L76" s="89"/>
      <c r="M76" s="129"/>
      <c r="N76" s="89"/>
      <c r="O76" s="132"/>
      <c r="P76" s="121"/>
      <c r="Q76" s="145"/>
      <c r="R76" s="48" t="s">
        <v>30</v>
      </c>
    </row>
    <row r="77" spans="1:18">
      <c r="A77" s="32" t="s">
        <v>130</v>
      </c>
      <c r="B77" s="143" t="s">
        <v>4</v>
      </c>
      <c r="C77" s="201"/>
      <c r="D77" s="143"/>
      <c r="E77" s="129">
        <f>E76*E35</f>
        <v>1.5</v>
      </c>
      <c r="F77" s="89">
        <f>F76*F35</f>
        <v>1.5</v>
      </c>
      <c r="G77" s="129">
        <f>G76*G36</f>
        <v>0.3</v>
      </c>
      <c r="H77" s="89">
        <f>H76*H36</f>
        <v>0.3</v>
      </c>
      <c r="I77" s="31"/>
      <c r="J77" s="89"/>
      <c r="K77" s="129"/>
      <c r="L77" s="89"/>
      <c r="M77" s="129"/>
      <c r="N77" s="89"/>
      <c r="O77" s="124">
        <f>SQRT(SUMSQ(E77,G77))</f>
        <v>1.5297058540778354</v>
      </c>
      <c r="P77" s="125">
        <f>SQRT(SUMSQ(F77,H77))</f>
        <v>1.5297058540778354</v>
      </c>
      <c r="Q77" s="177"/>
      <c r="R77" s="51" t="s">
        <v>127</v>
      </c>
    </row>
    <row r="78" spans="1:18">
      <c r="A78" s="172"/>
      <c r="B78" s="80"/>
      <c r="C78" s="60"/>
      <c r="D78" s="80"/>
      <c r="E78" s="171"/>
      <c r="F78" s="171"/>
      <c r="G78" s="173"/>
      <c r="H78" s="171"/>
      <c r="I78" s="173"/>
      <c r="J78" s="179"/>
      <c r="K78" s="171"/>
      <c r="L78" s="171"/>
      <c r="M78" s="173"/>
      <c r="N78" s="171"/>
      <c r="O78" s="115"/>
      <c r="P78" s="88"/>
      <c r="Q78" s="88"/>
      <c r="R78" s="44"/>
    </row>
    <row r="79" spans="1:18">
      <c r="A79" s="172"/>
      <c r="B79" s="80"/>
      <c r="C79" s="60"/>
      <c r="D79" s="80"/>
      <c r="E79" s="171"/>
      <c r="F79" s="171"/>
      <c r="G79" s="173"/>
      <c r="H79" s="171"/>
      <c r="I79" s="173"/>
      <c r="J79" s="179"/>
      <c r="K79" s="171"/>
      <c r="L79" s="171"/>
      <c r="M79" s="173"/>
      <c r="N79" s="171"/>
      <c r="O79" s="115"/>
      <c r="P79" s="88"/>
      <c r="Q79" s="88"/>
      <c r="R79" s="44"/>
    </row>
    <row r="80" spans="1:18">
      <c r="A80" s="29" t="s">
        <v>131</v>
      </c>
      <c r="B80" s="143" t="s">
        <v>5</v>
      </c>
      <c r="C80" s="201"/>
      <c r="D80" s="143"/>
      <c r="E80" s="129"/>
      <c r="F80" s="89"/>
      <c r="G80" s="129"/>
      <c r="H80" s="89"/>
      <c r="I80" s="31"/>
      <c r="J80" s="89"/>
      <c r="K80" s="129">
        <v>1</v>
      </c>
      <c r="L80" s="89">
        <v>1</v>
      </c>
      <c r="M80" s="129">
        <v>1</v>
      </c>
      <c r="N80" s="89">
        <v>1</v>
      </c>
      <c r="O80" s="132"/>
      <c r="P80" s="121"/>
      <c r="Q80" s="145"/>
      <c r="R80" s="48" t="s">
        <v>30</v>
      </c>
    </row>
    <row r="81" spans="1:18">
      <c r="A81" s="32" t="s">
        <v>132</v>
      </c>
      <c r="B81" s="143" t="s">
        <v>4</v>
      </c>
      <c r="C81" s="201"/>
      <c r="D81" s="143"/>
      <c r="E81" s="129"/>
      <c r="F81" s="89"/>
      <c r="G81" s="129"/>
      <c r="H81" s="89"/>
      <c r="I81" s="31"/>
      <c r="J81" s="89"/>
      <c r="K81" s="129">
        <f>K80*K35</f>
        <v>1.5</v>
      </c>
      <c r="L81" s="89">
        <f>L80*L35</f>
        <v>1.5</v>
      </c>
      <c r="M81" s="129">
        <f>M80*M36</f>
        <v>0.3</v>
      </c>
      <c r="N81" s="89">
        <f>N80*N36</f>
        <v>0.3</v>
      </c>
      <c r="O81" s="124">
        <f>SQRT(SUMSQ(K81,M81))</f>
        <v>1.5297058540778354</v>
      </c>
      <c r="P81" s="125">
        <f>SQRT(SUMSQ(L81,N81))</f>
        <v>1.5297058540778354</v>
      </c>
      <c r="Q81" s="177"/>
      <c r="R81" s="44" t="s">
        <v>127</v>
      </c>
    </row>
    <row r="82" spans="1:18" ht="13.5" thickBot="1">
      <c r="A82" s="67"/>
      <c r="B82" s="166"/>
      <c r="C82" s="213"/>
      <c r="D82" s="166"/>
      <c r="E82" s="174"/>
      <c r="F82" s="180"/>
      <c r="G82" s="174"/>
      <c r="H82" s="180"/>
      <c r="I82" s="214"/>
      <c r="J82" s="180"/>
      <c r="K82" s="174"/>
      <c r="L82" s="180"/>
      <c r="M82" s="174"/>
      <c r="N82" s="180"/>
      <c r="O82" s="175"/>
      <c r="P82" s="176"/>
      <c r="Q82" s="178"/>
      <c r="R82" s="178"/>
    </row>
    <row r="83" spans="1:18">
      <c r="B83" s="23"/>
      <c r="C83" s="23"/>
      <c r="D83" s="23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6"/>
      <c r="P83" s="36"/>
      <c r="Q83" s="36"/>
      <c r="R83" s="36"/>
    </row>
    <row r="84" spans="1:18" ht="13.5" thickBot="1">
      <c r="A84" s="144"/>
    </row>
    <row r="85" spans="1:18">
      <c r="A85" s="8" t="s">
        <v>26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38"/>
      <c r="P85" s="38"/>
      <c r="Q85" s="38"/>
      <c r="R85" s="12" t="s">
        <v>0</v>
      </c>
    </row>
    <row r="86" spans="1:18">
      <c r="A86" s="76" t="s">
        <v>142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23"/>
      <c r="P86" s="23"/>
      <c r="Q86" s="23"/>
      <c r="R86" s="86"/>
    </row>
    <row r="87" spans="1:18">
      <c r="A87" s="76" t="s">
        <v>145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23"/>
      <c r="P87" s="23"/>
      <c r="Q87" s="23"/>
      <c r="R87" s="86"/>
    </row>
    <row r="88" spans="1:18">
      <c r="A88" s="76" t="s">
        <v>141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23"/>
      <c r="P88" s="23"/>
      <c r="Q88" s="23"/>
      <c r="R88" s="86"/>
    </row>
    <row r="89" spans="1:18">
      <c r="A89" s="76" t="s">
        <v>147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23"/>
      <c r="P89" s="23"/>
      <c r="Q89" s="23"/>
      <c r="R89" s="56"/>
    </row>
    <row r="90" spans="1:18" ht="13.5" thickBot="1">
      <c r="A90" s="76" t="s">
        <v>146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23"/>
      <c r="P90" s="23"/>
      <c r="Q90" s="166"/>
      <c r="R90" s="208"/>
    </row>
    <row r="91" spans="1:18">
      <c r="A91" s="8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38"/>
      <c r="P91" s="38"/>
      <c r="Q91" s="38"/>
      <c r="R91" s="47"/>
    </row>
    <row r="92" spans="1:18" ht="13.5" thickBot="1">
      <c r="O92" s="37"/>
      <c r="P92" s="37"/>
      <c r="Q92" s="37"/>
    </row>
    <row r="93" spans="1:18">
      <c r="A93" s="8" t="s">
        <v>27</v>
      </c>
      <c r="B93" s="87"/>
      <c r="C93" s="217" t="s">
        <v>33</v>
      </c>
      <c r="D93" s="218"/>
      <c r="E93" s="219" t="s">
        <v>54</v>
      </c>
      <c r="F93" s="221"/>
      <c r="G93" s="219" t="s">
        <v>55</v>
      </c>
      <c r="H93" s="220"/>
      <c r="I93" s="217" t="s">
        <v>33</v>
      </c>
      <c r="J93" s="218"/>
      <c r="K93" s="221" t="s">
        <v>56</v>
      </c>
      <c r="L93" s="221"/>
      <c r="M93" s="219" t="s">
        <v>57</v>
      </c>
      <c r="N93" s="220"/>
      <c r="O93" s="11"/>
      <c r="P93" s="11"/>
      <c r="Q93" s="11"/>
      <c r="R93" s="12" t="s">
        <v>0</v>
      </c>
    </row>
    <row r="94" spans="1:18">
      <c r="A94" s="25"/>
      <c r="B94" s="14"/>
      <c r="C94" s="15"/>
      <c r="D94" s="16"/>
      <c r="E94" s="15" t="s">
        <v>45</v>
      </c>
      <c r="F94" s="16" t="s">
        <v>46</v>
      </c>
      <c r="G94" s="15" t="s">
        <v>45</v>
      </c>
      <c r="H94" s="14" t="s">
        <v>46</v>
      </c>
      <c r="I94" s="6"/>
      <c r="J94" s="207"/>
      <c r="K94" s="16" t="s">
        <v>45</v>
      </c>
      <c r="L94" s="16" t="s">
        <v>46</v>
      </c>
      <c r="M94" s="15" t="s">
        <v>45</v>
      </c>
      <c r="N94" s="14" t="s">
        <v>46</v>
      </c>
      <c r="R94" s="86"/>
    </row>
    <row r="95" spans="1:18">
      <c r="A95" s="13"/>
      <c r="B95" s="14"/>
      <c r="C95" s="15"/>
      <c r="D95" s="16"/>
      <c r="E95" s="15"/>
      <c r="F95" s="16"/>
      <c r="G95" s="15"/>
      <c r="H95" s="16"/>
      <c r="I95" s="15"/>
      <c r="J95" s="14"/>
      <c r="K95" s="16"/>
      <c r="L95" s="16"/>
      <c r="M95" s="15"/>
      <c r="N95" s="14"/>
      <c r="R95" s="44"/>
    </row>
    <row r="96" spans="1:18">
      <c r="A96" s="18" t="s">
        <v>38</v>
      </c>
      <c r="B96" s="19" t="s">
        <v>2</v>
      </c>
      <c r="C96" s="65"/>
      <c r="D96" s="17"/>
      <c r="E96" s="116">
        <f>E7</f>
        <v>-98</v>
      </c>
      <c r="F96" s="130">
        <f>F7</f>
        <v>-98</v>
      </c>
      <c r="G96" s="116"/>
      <c r="H96" s="130"/>
      <c r="I96" s="116"/>
      <c r="J96" s="117"/>
      <c r="K96" s="130">
        <f>K7</f>
        <v>-98</v>
      </c>
      <c r="L96" s="130">
        <f>L7</f>
        <v>-98</v>
      </c>
      <c r="M96" s="116"/>
      <c r="N96" s="117"/>
      <c r="R96" s="46"/>
    </row>
    <row r="97" spans="1:18">
      <c r="A97" s="18" t="s">
        <v>3</v>
      </c>
      <c r="B97" s="19" t="s">
        <v>4</v>
      </c>
      <c r="C97" s="65"/>
      <c r="D97" s="17"/>
      <c r="E97" s="65"/>
      <c r="F97" s="17"/>
      <c r="G97" s="104">
        <f>G8</f>
        <v>14</v>
      </c>
      <c r="H97" s="21">
        <f>H8</f>
        <v>14</v>
      </c>
      <c r="I97" s="104"/>
      <c r="J97" s="100"/>
      <c r="K97" s="17"/>
      <c r="L97" s="17"/>
      <c r="M97" s="39">
        <f>M8</f>
        <v>-4</v>
      </c>
      <c r="N97" s="100">
        <f>N8</f>
        <v>12</v>
      </c>
      <c r="R97" s="46"/>
    </row>
    <row r="98" spans="1:18">
      <c r="A98" s="147" t="s">
        <v>75</v>
      </c>
      <c r="B98" s="19" t="s">
        <v>39</v>
      </c>
      <c r="C98" s="116">
        <f>C10</f>
        <v>-140</v>
      </c>
      <c r="D98" s="130"/>
      <c r="E98" s="65"/>
      <c r="F98" s="17"/>
      <c r="G98" s="104"/>
      <c r="H98" s="21"/>
      <c r="I98" s="116">
        <f>I10</f>
        <v>-140</v>
      </c>
      <c r="J98" s="117"/>
      <c r="K98" s="17"/>
      <c r="L98" s="17"/>
      <c r="M98" s="104"/>
      <c r="N98" s="100"/>
      <c r="R98" s="46"/>
    </row>
    <row r="99" spans="1:18">
      <c r="A99" t="s">
        <v>71</v>
      </c>
      <c r="B99" s="19" t="s">
        <v>76</v>
      </c>
      <c r="C99" s="116">
        <f>C11</f>
        <v>999</v>
      </c>
      <c r="D99" s="130"/>
      <c r="E99" s="65"/>
      <c r="F99" s="17"/>
      <c r="G99" s="104"/>
      <c r="H99" s="21"/>
      <c r="I99" s="116">
        <f>I11</f>
        <v>999</v>
      </c>
      <c r="J99" s="117"/>
      <c r="K99" s="17"/>
      <c r="L99" s="17"/>
      <c r="M99" s="104"/>
      <c r="N99" s="100"/>
      <c r="R99" s="46"/>
    </row>
    <row r="100" spans="1:18">
      <c r="A100" t="s">
        <v>72</v>
      </c>
      <c r="B100" s="19" t="s">
        <v>76</v>
      </c>
      <c r="C100" s="116">
        <f>C12</f>
        <v>48</v>
      </c>
      <c r="D100" s="130"/>
      <c r="E100" s="65"/>
      <c r="F100" s="17"/>
      <c r="G100" s="104"/>
      <c r="H100" s="21"/>
      <c r="I100" s="116">
        <f>I12</f>
        <v>48</v>
      </c>
      <c r="J100" s="117"/>
      <c r="K100" s="17"/>
      <c r="L100" s="17"/>
      <c r="M100" s="104"/>
      <c r="N100" s="100"/>
      <c r="R100" s="46"/>
    </row>
    <row r="101" spans="1:18">
      <c r="A101" t="s">
        <v>73</v>
      </c>
      <c r="B101" s="19" t="s">
        <v>76</v>
      </c>
      <c r="C101" s="116">
        <f>C13</f>
        <v>44</v>
      </c>
      <c r="D101" s="130"/>
      <c r="E101" s="65"/>
      <c r="F101" s="17"/>
      <c r="G101" s="104"/>
      <c r="H101" s="21"/>
      <c r="I101" s="116">
        <f>I13</f>
        <v>44</v>
      </c>
      <c r="J101" s="117"/>
      <c r="K101" s="17"/>
      <c r="L101" s="17"/>
      <c r="M101" s="104"/>
      <c r="N101" s="100"/>
      <c r="R101" s="46"/>
    </row>
    <row r="102" spans="1:18">
      <c r="A102" t="s">
        <v>74</v>
      </c>
      <c r="B102" s="19" t="s">
        <v>76</v>
      </c>
      <c r="C102" s="116">
        <f>C14</f>
        <v>50</v>
      </c>
      <c r="D102" s="130"/>
      <c r="E102" s="65"/>
      <c r="F102" s="17"/>
      <c r="G102" s="104"/>
      <c r="H102" s="21"/>
      <c r="I102" s="116">
        <f>I14</f>
        <v>50</v>
      </c>
      <c r="J102" s="117"/>
      <c r="K102" s="17"/>
      <c r="L102" s="17"/>
      <c r="M102" s="104"/>
      <c r="N102" s="100"/>
      <c r="R102" s="46"/>
    </row>
    <row r="103" spans="1:18">
      <c r="A103" t="s">
        <v>143</v>
      </c>
      <c r="B103" s="19" t="s">
        <v>76</v>
      </c>
      <c r="C103" s="65"/>
      <c r="D103" s="17">
        <v>50</v>
      </c>
      <c r="E103" s="65"/>
      <c r="F103" s="17"/>
      <c r="G103" s="104"/>
      <c r="H103" s="100"/>
      <c r="I103" s="108"/>
      <c r="J103" s="107">
        <v>50</v>
      </c>
      <c r="K103" s="17"/>
      <c r="L103" s="17"/>
      <c r="M103" s="104"/>
      <c r="N103" s="100"/>
      <c r="R103" s="44"/>
    </row>
    <row r="104" spans="1:18">
      <c r="A104" s="18"/>
      <c r="B104" s="19"/>
      <c r="C104" s="65"/>
      <c r="D104" s="17"/>
      <c r="E104" s="65"/>
      <c r="F104" s="17"/>
      <c r="G104" s="104"/>
      <c r="H104" s="100"/>
      <c r="I104" s="65"/>
      <c r="J104" s="19"/>
      <c r="K104" s="17"/>
      <c r="L104" s="17"/>
      <c r="M104" s="104"/>
      <c r="N104" s="100"/>
      <c r="R104" s="44"/>
    </row>
    <row r="105" spans="1:18">
      <c r="A105" s="18" t="s">
        <v>10</v>
      </c>
      <c r="B105" s="19" t="s">
        <v>4</v>
      </c>
      <c r="C105" s="65"/>
      <c r="D105" s="128">
        <v>0</v>
      </c>
      <c r="E105" s="101">
        <v>0</v>
      </c>
      <c r="F105" s="128">
        <v>0</v>
      </c>
      <c r="G105" s="101">
        <v>2</v>
      </c>
      <c r="H105" s="102">
        <v>0</v>
      </c>
      <c r="I105" s="65"/>
      <c r="J105" s="102">
        <v>-16</v>
      </c>
      <c r="K105" s="128">
        <v>-2</v>
      </c>
      <c r="L105" s="128">
        <v>-2</v>
      </c>
      <c r="M105" s="101">
        <v>0.35</v>
      </c>
      <c r="N105" s="102">
        <v>4</v>
      </c>
      <c r="R105" s="20" t="s">
        <v>8</v>
      </c>
    </row>
    <row r="106" spans="1:18">
      <c r="A106" s="18" t="s">
        <v>9</v>
      </c>
      <c r="B106" s="19" t="s">
        <v>4</v>
      </c>
      <c r="C106" s="118"/>
      <c r="D106" s="28">
        <f>D103+D105</f>
        <v>50</v>
      </c>
      <c r="E106" s="118">
        <f>E96+E105</f>
        <v>-98</v>
      </c>
      <c r="F106" s="28">
        <f>F96+F105</f>
        <v>-98</v>
      </c>
      <c r="G106" s="118">
        <f>G97+G105</f>
        <v>16</v>
      </c>
      <c r="H106" s="119">
        <f>H97+H105</f>
        <v>14</v>
      </c>
      <c r="I106" s="118"/>
      <c r="J106" s="119">
        <f>J105+J103</f>
        <v>34</v>
      </c>
      <c r="K106" s="28">
        <f>K96+K105</f>
        <v>-100</v>
      </c>
      <c r="L106" s="28">
        <f>L96+L105</f>
        <v>-100</v>
      </c>
      <c r="M106" s="118">
        <f>M97+M105</f>
        <v>-3.65</v>
      </c>
      <c r="N106" s="119">
        <f>N97+N105</f>
        <v>16</v>
      </c>
      <c r="R106" s="20" t="s">
        <v>12</v>
      </c>
    </row>
    <row r="107" spans="1:18">
      <c r="A107" s="18"/>
      <c r="B107" s="19"/>
      <c r="C107" s="65"/>
      <c r="D107" s="17"/>
      <c r="E107" s="65"/>
      <c r="F107" s="17"/>
      <c r="G107" s="65"/>
      <c r="H107" s="17"/>
      <c r="I107" s="65"/>
      <c r="J107" s="19"/>
      <c r="K107" s="17"/>
      <c r="L107" s="17"/>
      <c r="M107" s="65"/>
      <c r="N107" s="158"/>
      <c r="R107" s="44"/>
    </row>
    <row r="108" spans="1:18">
      <c r="A108" s="25" t="s">
        <v>7</v>
      </c>
      <c r="B108" s="19"/>
      <c r="C108" s="65"/>
      <c r="D108" s="17"/>
      <c r="E108" s="65"/>
      <c r="F108" s="17"/>
      <c r="G108" s="65"/>
      <c r="H108" s="17"/>
      <c r="I108" s="65"/>
      <c r="J108" s="19"/>
      <c r="K108" s="17"/>
      <c r="L108" s="17"/>
      <c r="M108" s="65"/>
      <c r="N108" s="158"/>
      <c r="R108" s="44"/>
    </row>
    <row r="109" spans="1:18">
      <c r="A109" s="18" t="s">
        <v>28</v>
      </c>
      <c r="B109" s="19" t="s">
        <v>40</v>
      </c>
      <c r="C109" s="65"/>
      <c r="D109" s="17"/>
      <c r="E109" s="109">
        <f>(10^12)*(10^-3)*($E5/15)*10^(E106/10)</f>
        <v>0.15848931924611098</v>
      </c>
      <c r="F109" s="26">
        <f>(10^12)*(10^-3)*($E5/15)*10^(F106/10)</f>
        <v>0.15848931924611098</v>
      </c>
      <c r="G109" s="109">
        <f>(10^12)*(10^-3)*($E5/15)*10^((E106+G106)/10)</f>
        <v>6.3095734448019334</v>
      </c>
      <c r="H109" s="26">
        <f>(10^12)*(10^-3)*($E5/15)*10^((F106+H106)/10)</f>
        <v>3.9810717055349665</v>
      </c>
      <c r="I109" s="109"/>
      <c r="J109" s="99"/>
      <c r="K109" s="26">
        <f>(10^12)*(10^-3)*10^(K106/10)*(K5/15)</f>
        <v>0.1</v>
      </c>
      <c r="L109" s="26">
        <f>(10^12)*(10^-3)*10^(L106/10)*(L5/15)</f>
        <v>0.1</v>
      </c>
      <c r="M109" s="34">
        <f>(10^12)*(10^-3)*10^((K106+M106)/10)*(K5/15)</f>
        <v>4.3151907682776346E-2</v>
      </c>
      <c r="N109" s="186">
        <f>(10^12)*(10^-3)*10^((L106+N106)/10)*(L5/15)</f>
        <v>3.9810717055349665</v>
      </c>
      <c r="R109" s="44"/>
    </row>
    <row r="110" spans="1:18">
      <c r="A110" s="27" t="s">
        <v>48</v>
      </c>
      <c r="B110" s="19" t="s">
        <v>4</v>
      </c>
      <c r="C110" s="65"/>
      <c r="D110" s="17"/>
      <c r="E110" s="65"/>
      <c r="F110" s="17"/>
      <c r="G110" s="39">
        <f>10*LOG10(G109/E109)</f>
        <v>16.000000000000011</v>
      </c>
      <c r="H110" s="22">
        <f>10*LOG10(H109/F109)</f>
        <v>14.000000000000004</v>
      </c>
      <c r="I110" s="118"/>
      <c r="J110" s="119"/>
      <c r="K110" s="28"/>
      <c r="L110" s="28"/>
      <c r="M110" s="39">
        <f>10*LOG10(M109/K109)</f>
        <v>-3.6500000000000181</v>
      </c>
      <c r="N110" s="95">
        <f>10*LOG10(N109/L109)</f>
        <v>15.999999999999995</v>
      </c>
      <c r="R110" s="20"/>
    </row>
    <row r="111" spans="1:18">
      <c r="A111" s="113" t="s">
        <v>51</v>
      </c>
      <c r="B111" s="19" t="s">
        <v>39</v>
      </c>
      <c r="C111" s="65"/>
      <c r="D111" s="17"/>
      <c r="E111" s="65"/>
      <c r="F111" s="17"/>
      <c r="G111" s="39">
        <f>E106+G106+10*LOG($E5/15)</f>
        <v>-82</v>
      </c>
      <c r="H111" s="22">
        <f>F106+H106+10*LOG($E5/15)</f>
        <v>-84</v>
      </c>
      <c r="I111" s="118"/>
      <c r="J111" s="119"/>
      <c r="K111" s="28"/>
      <c r="L111" s="28"/>
      <c r="M111" s="39">
        <f>K106+M106+10*LOG(K5/15)</f>
        <v>-103.65</v>
      </c>
      <c r="N111" s="95">
        <f>L106+N106+10*LOG(K5/15)</f>
        <v>-84</v>
      </c>
      <c r="R111" s="20"/>
    </row>
    <row r="112" spans="1:18">
      <c r="A112" s="150" t="s">
        <v>77</v>
      </c>
      <c r="B112" s="19" t="s">
        <v>4</v>
      </c>
      <c r="C112" s="65"/>
      <c r="D112" s="17"/>
      <c r="E112" s="120"/>
      <c r="F112" s="131"/>
      <c r="G112" s="104">
        <f>G111-$C106-C98</f>
        <v>58</v>
      </c>
      <c r="H112" s="21">
        <f>H111-$C106-C98</f>
        <v>56</v>
      </c>
      <c r="I112" s="120"/>
      <c r="J112" s="187"/>
      <c r="K112" s="131"/>
      <c r="L112" s="131"/>
      <c r="M112" s="104">
        <f>M111-I98</f>
        <v>36.349999999999994</v>
      </c>
      <c r="N112" s="100">
        <f>N111-I98</f>
        <v>56</v>
      </c>
      <c r="R112" s="20"/>
    </row>
    <row r="113" spans="1:18">
      <c r="A113" t="s">
        <v>117</v>
      </c>
      <c r="B113" s="19" t="s">
        <v>4</v>
      </c>
      <c r="C113" s="65"/>
      <c r="D113" s="17"/>
      <c r="E113" s="120"/>
      <c r="F113" s="131"/>
      <c r="G113" s="104">
        <f>G112-$C102</f>
        <v>8</v>
      </c>
      <c r="H113" s="181">
        <f>H112-$C102</f>
        <v>6</v>
      </c>
      <c r="I113" s="120"/>
      <c r="J113" s="187"/>
      <c r="K113" s="131"/>
      <c r="L113" s="131"/>
      <c r="M113" s="120"/>
      <c r="N113" s="187"/>
      <c r="R113" s="20"/>
    </row>
    <row r="114" spans="1:18">
      <c r="A114" t="s">
        <v>118</v>
      </c>
      <c r="B114" s="19" t="s">
        <v>4</v>
      </c>
      <c r="C114" s="65"/>
      <c r="D114" s="17"/>
      <c r="E114" s="120"/>
      <c r="F114" s="131"/>
      <c r="G114" s="164">
        <f>G112-$C99</f>
        <v>-941</v>
      </c>
      <c r="H114" s="21">
        <f>H112-$C99</f>
        <v>-943</v>
      </c>
      <c r="I114" s="120"/>
      <c r="J114" s="187"/>
      <c r="K114" s="26"/>
      <c r="L114" s="26"/>
      <c r="M114" s="34"/>
      <c r="N114" s="186"/>
      <c r="R114" s="20"/>
    </row>
    <row r="115" spans="1:18">
      <c r="A115" t="s">
        <v>119</v>
      </c>
      <c r="B115" s="19" t="s">
        <v>4</v>
      </c>
      <c r="C115" s="65"/>
      <c r="D115" s="17"/>
      <c r="E115" s="120"/>
      <c r="F115" s="131"/>
      <c r="G115" s="120"/>
      <c r="H115" s="131"/>
      <c r="I115" s="120"/>
      <c r="J115" s="187"/>
      <c r="K115" s="21"/>
      <c r="L115" s="21"/>
      <c r="M115" s="104">
        <f>M112-$I101</f>
        <v>-7.6500000000000057</v>
      </c>
      <c r="N115" s="163">
        <f>N112-$I101</f>
        <v>12</v>
      </c>
      <c r="R115" s="20"/>
    </row>
    <row r="116" spans="1:18">
      <c r="A116" t="s">
        <v>120</v>
      </c>
      <c r="B116" s="19" t="s">
        <v>4</v>
      </c>
      <c r="C116" s="65"/>
      <c r="D116" s="19"/>
      <c r="E116" s="17"/>
      <c r="F116" s="19"/>
      <c r="G116" s="21"/>
      <c r="H116" s="100"/>
      <c r="I116" s="104"/>
      <c r="J116" s="100"/>
      <c r="K116" s="21"/>
      <c r="L116" s="21"/>
      <c r="M116" s="164">
        <f>M112-$I100</f>
        <v>-11.650000000000006</v>
      </c>
      <c r="N116" s="100">
        <f>N112-$I100</f>
        <v>8</v>
      </c>
      <c r="Q116" s="48"/>
      <c r="R116" s="184"/>
    </row>
    <row r="117" spans="1:18" ht="13.5" thickBot="1">
      <c r="A117" s="216" t="s">
        <v>158</v>
      </c>
      <c r="B117" s="68" t="s">
        <v>159</v>
      </c>
      <c r="C117" s="65"/>
      <c r="D117" s="19"/>
      <c r="E117" s="22">
        <f>10*LOG((E109+G109)*10^-9)+10*LOG(G9*12)</f>
        <v>-53.940411848056186</v>
      </c>
      <c r="F117" s="22">
        <f>10*LOG((F109+H109)*10^-9)+10*LOG(H9*12)</f>
        <v>-55.878611210380441</v>
      </c>
      <c r="G117" s="21"/>
      <c r="H117" s="100"/>
      <c r="I117" s="104"/>
      <c r="J117" s="100"/>
      <c r="K117" s="21"/>
      <c r="L117" s="21"/>
      <c r="M117" s="22">
        <f>10*LOG((K109+M109)*10^-9)+10*LOG(M9*12)</f>
        <v>-70.490182703903997</v>
      </c>
      <c r="N117" s="22">
        <f>10*LOG((L109+N109)*10^-9)+10*LOG(N9*12)</f>
        <v>-55.940411848056186</v>
      </c>
      <c r="Q117" s="48"/>
      <c r="R117" s="184"/>
    </row>
    <row r="118" spans="1:18" ht="13.5" thickBot="1">
      <c r="A118" s="151" t="s">
        <v>134</v>
      </c>
      <c r="B118" s="68" t="s">
        <v>121</v>
      </c>
      <c r="C118" s="103"/>
      <c r="D118" s="68"/>
      <c r="E118" s="82"/>
      <c r="F118" s="68"/>
      <c r="G118" s="64">
        <f>G112-D106</f>
        <v>8</v>
      </c>
      <c r="H118" s="105">
        <f>H112-D106</f>
        <v>6</v>
      </c>
      <c r="I118" s="206"/>
      <c r="J118" s="105"/>
      <c r="K118" s="64"/>
      <c r="L118" s="105"/>
      <c r="M118" s="190">
        <f>M112-J106</f>
        <v>2.3499999999999943</v>
      </c>
      <c r="N118" s="105">
        <f>N112-J106</f>
        <v>22</v>
      </c>
      <c r="O118" s="67"/>
      <c r="P118" s="67"/>
      <c r="Q118" s="185"/>
      <c r="R118" s="182"/>
    </row>
    <row r="119" spans="1:18" s="52" customFormat="1">
      <c r="A119" s="53"/>
      <c r="F119" s="189"/>
      <c r="G119" s="189"/>
      <c r="H119" s="189"/>
      <c r="K119" s="146"/>
      <c r="Q119" s="183"/>
      <c r="R119" s="183"/>
    </row>
    <row r="120" spans="1:18" s="52" customFormat="1" ht="13.5" thickBot="1">
      <c r="A120" s="53"/>
      <c r="F120" s="188"/>
      <c r="H120" s="188"/>
      <c r="M120" s="188"/>
    </row>
    <row r="121" spans="1:18">
      <c r="A121" s="8" t="s">
        <v>29</v>
      </c>
      <c r="B121" s="10"/>
      <c r="C121" s="202"/>
      <c r="D121" s="10"/>
      <c r="E121" s="219" t="s">
        <v>54</v>
      </c>
      <c r="F121" s="221"/>
      <c r="G121" s="219" t="s">
        <v>55</v>
      </c>
      <c r="H121" s="221"/>
      <c r="I121" s="204"/>
      <c r="J121" s="139"/>
      <c r="K121" s="219" t="s">
        <v>56</v>
      </c>
      <c r="L121" s="221"/>
      <c r="M121" s="219" t="s">
        <v>57</v>
      </c>
      <c r="N121" s="221"/>
      <c r="O121" s="219" t="s">
        <v>18</v>
      </c>
      <c r="P121" s="221"/>
      <c r="Q121" s="74" t="s">
        <v>53</v>
      </c>
      <c r="R121" s="12" t="s">
        <v>52</v>
      </c>
    </row>
    <row r="122" spans="1:18">
      <c r="A122" s="25"/>
      <c r="B122" s="17"/>
      <c r="C122" s="65"/>
      <c r="D122" s="17"/>
      <c r="E122" s="15" t="s">
        <v>45</v>
      </c>
      <c r="F122" s="16" t="s">
        <v>46</v>
      </c>
      <c r="G122" s="15" t="s">
        <v>45</v>
      </c>
      <c r="H122" s="16" t="s">
        <v>46</v>
      </c>
      <c r="I122" s="205"/>
      <c r="J122" s="6"/>
      <c r="K122" s="15" t="s">
        <v>45</v>
      </c>
      <c r="L122" s="16" t="s">
        <v>46</v>
      </c>
      <c r="M122" s="15" t="s">
        <v>45</v>
      </c>
      <c r="N122" s="16" t="s">
        <v>46</v>
      </c>
      <c r="O122" s="15" t="s">
        <v>45</v>
      </c>
      <c r="P122" s="16" t="s">
        <v>46</v>
      </c>
      <c r="Q122" s="72"/>
      <c r="R122" s="72"/>
    </row>
    <row r="123" spans="1:18">
      <c r="A123" s="25"/>
      <c r="B123" s="17"/>
      <c r="C123" s="65"/>
      <c r="D123" s="17"/>
      <c r="E123" s="60"/>
      <c r="F123" s="23"/>
      <c r="G123" s="60"/>
      <c r="H123" s="23"/>
      <c r="I123" s="60"/>
      <c r="J123" s="23"/>
      <c r="K123" s="60"/>
      <c r="L123" s="23"/>
      <c r="M123" s="60"/>
      <c r="N123" s="23"/>
      <c r="O123" s="15"/>
      <c r="P123" s="16"/>
      <c r="Q123" s="72"/>
      <c r="R123" s="44"/>
    </row>
    <row r="124" spans="1:18">
      <c r="A124" s="29" t="s">
        <v>62</v>
      </c>
      <c r="B124" s="30" t="s">
        <v>4</v>
      </c>
      <c r="C124" s="201"/>
      <c r="D124" s="30"/>
      <c r="E124" s="40"/>
      <c r="F124" s="132"/>
      <c r="G124" s="69">
        <f>G125-O125</f>
        <v>15.70000000000001</v>
      </c>
      <c r="H124" s="134">
        <f>H125-P125</f>
        <v>13.700000000000003</v>
      </c>
      <c r="I124" s="40"/>
      <c r="J124" s="132"/>
      <c r="K124" s="40"/>
      <c r="L124" s="132"/>
      <c r="M124" s="40"/>
      <c r="N124" s="132"/>
      <c r="O124" s="40"/>
      <c r="P124" s="132"/>
      <c r="Q124" s="93">
        <v>-4</v>
      </c>
      <c r="R124" s="94" t="s">
        <v>153</v>
      </c>
    </row>
    <row r="125" spans="1:18">
      <c r="A125" s="32" t="s">
        <v>63</v>
      </c>
      <c r="B125" s="30" t="s">
        <v>4</v>
      </c>
      <c r="C125" s="201"/>
      <c r="D125" s="30"/>
      <c r="E125" s="40"/>
      <c r="F125" s="132"/>
      <c r="G125" s="40">
        <f>G110</f>
        <v>16.000000000000011</v>
      </c>
      <c r="H125" s="132">
        <f>H110</f>
        <v>14.000000000000004</v>
      </c>
      <c r="I125" s="40"/>
      <c r="J125" s="132"/>
      <c r="K125" s="40"/>
      <c r="L125" s="132"/>
      <c r="M125" s="40"/>
      <c r="N125" s="132"/>
      <c r="O125" s="124">
        <f>O45</f>
        <v>0.3</v>
      </c>
      <c r="P125" s="140">
        <f>P45</f>
        <v>0.3</v>
      </c>
      <c r="Q125" s="92"/>
      <c r="R125" s="20"/>
    </row>
    <row r="126" spans="1:18">
      <c r="A126" s="29" t="s">
        <v>64</v>
      </c>
      <c r="B126" s="30" t="s">
        <v>4</v>
      </c>
      <c r="C126" s="201"/>
      <c r="D126" s="30"/>
      <c r="E126" s="40"/>
      <c r="F126" s="132"/>
      <c r="G126" s="40">
        <f>G125+O125</f>
        <v>16.300000000000011</v>
      </c>
      <c r="H126" s="132">
        <f>H125+P125</f>
        <v>14.300000000000004</v>
      </c>
      <c r="I126" s="40"/>
      <c r="J126" s="132"/>
      <c r="K126" s="40"/>
      <c r="L126" s="132"/>
      <c r="M126" s="40"/>
      <c r="N126" s="132"/>
      <c r="O126" s="40"/>
      <c r="P126" s="132"/>
      <c r="Q126" s="91"/>
      <c r="R126" s="20"/>
    </row>
    <row r="127" spans="1:18">
      <c r="A127" s="13"/>
      <c r="B127" s="23"/>
      <c r="C127" s="60"/>
      <c r="D127" s="23"/>
      <c r="E127" s="39"/>
      <c r="F127" s="22"/>
      <c r="G127" s="39"/>
      <c r="H127" s="22"/>
      <c r="I127" s="39"/>
      <c r="J127" s="22"/>
      <c r="K127" s="39"/>
      <c r="L127" s="22"/>
      <c r="M127" s="39"/>
      <c r="N127" s="22"/>
      <c r="O127" s="118"/>
      <c r="P127" s="28"/>
      <c r="Q127" s="75"/>
      <c r="R127" s="20"/>
    </row>
    <row r="128" spans="1:18">
      <c r="A128" s="29" t="s">
        <v>65</v>
      </c>
      <c r="B128" s="70" t="s">
        <v>39</v>
      </c>
      <c r="C128" s="201"/>
      <c r="D128" s="30"/>
      <c r="E128" s="41"/>
      <c r="F128" s="133"/>
      <c r="G128" s="77">
        <f>G129-O129</f>
        <v>-83.529705854077832</v>
      </c>
      <c r="H128" s="136">
        <f>H129-P129</f>
        <v>-85.529705854077832</v>
      </c>
      <c r="I128" s="40"/>
      <c r="J128" s="132"/>
      <c r="K128" s="40"/>
      <c r="L128" s="132"/>
      <c r="M128" s="40"/>
      <c r="N128" s="132"/>
      <c r="O128" s="126"/>
      <c r="P128" s="141"/>
      <c r="Q128" s="93">
        <f>-120.5+10*LOG10(E5/15)</f>
        <v>-120.5</v>
      </c>
      <c r="R128" s="94" t="s">
        <v>154</v>
      </c>
    </row>
    <row r="129" spans="1:18">
      <c r="A129" s="32" t="s">
        <v>66</v>
      </c>
      <c r="B129" s="70" t="s">
        <v>39</v>
      </c>
      <c r="C129" s="201"/>
      <c r="D129" s="30"/>
      <c r="E129" s="41"/>
      <c r="F129" s="133"/>
      <c r="G129" s="40">
        <f>G111</f>
        <v>-82</v>
      </c>
      <c r="H129" s="132">
        <f>H111</f>
        <v>-84</v>
      </c>
      <c r="I129" s="40"/>
      <c r="J129" s="132"/>
      <c r="K129" s="40"/>
      <c r="L129" s="132"/>
      <c r="M129" s="40"/>
      <c r="N129" s="132"/>
      <c r="O129" s="124">
        <f>O49</f>
        <v>1.5297058540778354</v>
      </c>
      <c r="P129" s="140">
        <f>P49</f>
        <v>1.5297058540778354</v>
      </c>
      <c r="Q129" s="92"/>
      <c r="R129" s="44"/>
    </row>
    <row r="130" spans="1:18">
      <c r="A130" s="29" t="s">
        <v>67</v>
      </c>
      <c r="B130" s="70" t="s">
        <v>39</v>
      </c>
      <c r="C130" s="201"/>
      <c r="D130" s="30"/>
      <c r="E130" s="41"/>
      <c r="F130" s="133"/>
      <c r="G130" s="40">
        <f>G129+O129</f>
        <v>-80.470294145922168</v>
      </c>
      <c r="H130" s="132">
        <f>H129+P129</f>
        <v>-82.470294145922168</v>
      </c>
      <c r="I130" s="40"/>
      <c r="J130" s="132"/>
      <c r="K130" s="40"/>
      <c r="L130" s="132"/>
      <c r="M130" s="40"/>
      <c r="N130" s="132"/>
      <c r="O130" s="126"/>
      <c r="P130" s="141"/>
      <c r="Q130" s="91"/>
      <c r="R130" s="44"/>
    </row>
    <row r="131" spans="1:18">
      <c r="A131" s="55"/>
      <c r="B131" s="71"/>
      <c r="C131" s="60"/>
      <c r="D131" s="23"/>
      <c r="E131" s="13"/>
      <c r="F131" s="37"/>
      <c r="G131" s="39"/>
      <c r="H131" s="22"/>
      <c r="I131" s="39"/>
      <c r="J131" s="22"/>
      <c r="K131" s="39"/>
      <c r="L131" s="22"/>
      <c r="M131" s="39"/>
      <c r="N131" s="22"/>
      <c r="O131" s="127"/>
      <c r="P131" s="142"/>
      <c r="Q131" s="73"/>
      <c r="R131" s="44"/>
    </row>
    <row r="132" spans="1:18">
      <c r="A132" s="29" t="s">
        <v>68</v>
      </c>
      <c r="B132" s="30" t="s">
        <v>4</v>
      </c>
      <c r="C132" s="201"/>
      <c r="D132" s="30"/>
      <c r="E132" s="40"/>
      <c r="F132" s="132"/>
      <c r="G132" s="40"/>
      <c r="H132" s="132"/>
      <c r="I132" s="40"/>
      <c r="J132" s="132"/>
      <c r="K132" s="40"/>
      <c r="L132" s="132"/>
      <c r="M132" s="155">
        <f>M133-O133</f>
        <v>-3.9500000000000179</v>
      </c>
      <c r="N132" s="193">
        <f>N133-P133</f>
        <v>15.699999999999994</v>
      </c>
      <c r="O132" s="40"/>
      <c r="P132" s="132"/>
      <c r="Q132" s="93">
        <v>-4</v>
      </c>
      <c r="R132" s="94" t="s">
        <v>153</v>
      </c>
    </row>
    <row r="133" spans="1:18">
      <c r="A133" s="32" t="s">
        <v>69</v>
      </c>
      <c r="B133" s="30" t="s">
        <v>4</v>
      </c>
      <c r="C133" s="201"/>
      <c r="D133" s="30"/>
      <c r="E133" s="40"/>
      <c r="F133" s="132"/>
      <c r="G133" s="40"/>
      <c r="H133" s="132"/>
      <c r="I133" s="40"/>
      <c r="J133" s="132"/>
      <c r="K133" s="40"/>
      <c r="L133" s="132"/>
      <c r="M133" s="40">
        <f>M110</f>
        <v>-3.6500000000000181</v>
      </c>
      <c r="N133" s="132">
        <f>N110</f>
        <v>15.999999999999995</v>
      </c>
      <c r="O133" s="124">
        <f>O53</f>
        <v>0.3</v>
      </c>
      <c r="P133" s="140">
        <f>P53</f>
        <v>0.3</v>
      </c>
      <c r="Q133" s="92"/>
      <c r="R133" s="20"/>
    </row>
    <row r="134" spans="1:18">
      <c r="A134" s="29" t="s">
        <v>70</v>
      </c>
      <c r="B134" s="30" t="s">
        <v>4</v>
      </c>
      <c r="C134" s="201"/>
      <c r="D134" s="30"/>
      <c r="E134" s="40"/>
      <c r="F134" s="132"/>
      <c r="G134" s="40"/>
      <c r="H134" s="132"/>
      <c r="I134" s="40"/>
      <c r="J134" s="132"/>
      <c r="K134" s="40"/>
      <c r="L134" s="132"/>
      <c r="M134" s="40">
        <f>M133+O133</f>
        <v>-3.3500000000000183</v>
      </c>
      <c r="N134" s="132">
        <f>N133+P133</f>
        <v>16.299999999999994</v>
      </c>
      <c r="O134" s="40"/>
      <c r="P134" s="132"/>
      <c r="Q134" s="91"/>
      <c r="R134" s="20"/>
    </row>
    <row r="135" spans="1:18">
      <c r="A135" s="13"/>
      <c r="B135" s="23"/>
      <c r="C135" s="60"/>
      <c r="D135" s="23"/>
      <c r="E135" s="39"/>
      <c r="F135" s="22"/>
      <c r="G135" s="39"/>
      <c r="H135" s="22"/>
      <c r="I135" s="39"/>
      <c r="J135" s="22"/>
      <c r="K135" s="39"/>
      <c r="L135" s="22"/>
      <c r="M135" s="39"/>
      <c r="N135" s="22"/>
      <c r="O135" s="118"/>
      <c r="P135" s="28"/>
      <c r="Q135" s="75"/>
      <c r="R135" s="20"/>
    </row>
    <row r="136" spans="1:18">
      <c r="A136" s="29" t="s">
        <v>90</v>
      </c>
      <c r="B136" s="70" t="s">
        <v>39</v>
      </c>
      <c r="C136" s="201"/>
      <c r="D136" s="30"/>
      <c r="E136" s="41"/>
      <c r="F136" s="133"/>
      <c r="G136" s="40"/>
      <c r="H136" s="132"/>
      <c r="I136" s="40"/>
      <c r="J136" s="132"/>
      <c r="K136" s="40"/>
      <c r="L136" s="132"/>
      <c r="M136" s="155">
        <f>M137-O137</f>
        <v>-105.17970585407784</v>
      </c>
      <c r="N136" s="193">
        <f>N137-P137</f>
        <v>-85.529705854077832</v>
      </c>
      <c r="O136" s="126"/>
      <c r="P136" s="141"/>
      <c r="Q136" s="93">
        <f>-120.5+10*LOG10(K5/15)</f>
        <v>-120.5</v>
      </c>
      <c r="R136" s="94" t="s">
        <v>154</v>
      </c>
    </row>
    <row r="137" spans="1:18">
      <c r="A137" s="32" t="s">
        <v>91</v>
      </c>
      <c r="B137" s="70" t="s">
        <v>39</v>
      </c>
      <c r="C137" s="201"/>
      <c r="D137" s="30"/>
      <c r="E137" s="41"/>
      <c r="F137" s="133"/>
      <c r="G137" s="40"/>
      <c r="H137" s="132"/>
      <c r="I137" s="40"/>
      <c r="J137" s="132"/>
      <c r="K137" s="40"/>
      <c r="L137" s="132"/>
      <c r="M137" s="40">
        <f>M111</f>
        <v>-103.65</v>
      </c>
      <c r="N137" s="132">
        <f>N111</f>
        <v>-84</v>
      </c>
      <c r="O137" s="124">
        <f>O57</f>
        <v>1.5297058540778354</v>
      </c>
      <c r="P137" s="140">
        <f>P57</f>
        <v>1.5297058540778354</v>
      </c>
      <c r="Q137" s="92"/>
      <c r="R137" s="44"/>
    </row>
    <row r="138" spans="1:18">
      <c r="A138" s="29" t="s">
        <v>92</v>
      </c>
      <c r="B138" s="70" t="s">
        <v>39</v>
      </c>
      <c r="C138" s="201"/>
      <c r="D138" s="30"/>
      <c r="E138" s="41"/>
      <c r="F138" s="133"/>
      <c r="G138" s="40"/>
      <c r="H138" s="132"/>
      <c r="I138" s="40"/>
      <c r="J138" s="132"/>
      <c r="K138" s="40"/>
      <c r="L138" s="132"/>
      <c r="M138" s="40">
        <f>M137+O137</f>
        <v>-102.12029414592217</v>
      </c>
      <c r="N138" s="132">
        <f>N137+P137</f>
        <v>-82.470294145922168</v>
      </c>
      <c r="O138" s="126"/>
      <c r="P138" s="141"/>
      <c r="Q138" s="91"/>
      <c r="R138" s="44"/>
    </row>
    <row r="139" spans="1:18" ht="12.95" customHeight="1">
      <c r="A139" s="55"/>
      <c r="B139" s="23"/>
      <c r="C139" s="60"/>
      <c r="D139" s="23"/>
      <c r="E139" s="13"/>
      <c r="F139" s="37"/>
      <c r="G139" s="13"/>
      <c r="H139" s="37"/>
      <c r="I139" s="13"/>
      <c r="J139" s="37"/>
      <c r="K139" s="13"/>
      <c r="L139" s="37"/>
      <c r="M139" s="39"/>
      <c r="N139" s="22"/>
      <c r="O139" s="127"/>
      <c r="P139" s="142"/>
      <c r="Q139" s="78"/>
      <c r="R139" s="44"/>
    </row>
    <row r="140" spans="1:18">
      <c r="A140" s="153" t="s">
        <v>93</v>
      </c>
      <c r="B140" s="30" t="s">
        <v>4</v>
      </c>
      <c r="C140" s="201"/>
      <c r="D140" s="30"/>
      <c r="E140" s="40"/>
      <c r="F140" s="132"/>
      <c r="G140" s="69">
        <f>G141-O141</f>
        <v>6.4702941459221641</v>
      </c>
      <c r="H140" s="191">
        <f>H141-P141</f>
        <v>4.4702941459221641</v>
      </c>
      <c r="I140" s="40"/>
      <c r="J140" s="132"/>
      <c r="K140" s="40"/>
      <c r="L140" s="132"/>
      <c r="M140" s="40"/>
      <c r="N140" s="132"/>
      <c r="O140" s="126"/>
      <c r="P140" s="141"/>
      <c r="Q140" s="93">
        <v>6</v>
      </c>
      <c r="R140" s="94" t="s">
        <v>155</v>
      </c>
    </row>
    <row r="141" spans="1:18">
      <c r="A141" s="154" t="s">
        <v>94</v>
      </c>
      <c r="B141" s="30" t="s">
        <v>4</v>
      </c>
      <c r="C141" s="201"/>
      <c r="D141" s="30"/>
      <c r="E141" s="40"/>
      <c r="F141" s="132"/>
      <c r="G141" s="40">
        <f>G113</f>
        <v>8</v>
      </c>
      <c r="H141" s="191">
        <f>H113</f>
        <v>6</v>
      </c>
      <c r="I141" s="40"/>
      <c r="J141" s="132"/>
      <c r="K141" s="40"/>
      <c r="L141" s="132"/>
      <c r="M141" s="40"/>
      <c r="N141" s="132"/>
      <c r="O141" s="124">
        <f>O61</f>
        <v>1.5297058540778354</v>
      </c>
      <c r="P141" s="192">
        <f>P61</f>
        <v>1.5297058540778354</v>
      </c>
      <c r="Q141" s="92"/>
      <c r="R141" s="44"/>
    </row>
    <row r="142" spans="1:18">
      <c r="A142" s="153" t="s">
        <v>95</v>
      </c>
      <c r="B142" s="30" t="s">
        <v>4</v>
      </c>
      <c r="C142" s="201"/>
      <c r="D142" s="30"/>
      <c r="E142" s="40"/>
      <c r="F142" s="132"/>
      <c r="G142" s="40">
        <f>G141+O141</f>
        <v>9.5297058540778359</v>
      </c>
      <c r="H142" s="191">
        <f>H141+P141</f>
        <v>7.5297058540778359</v>
      </c>
      <c r="I142" s="40"/>
      <c r="J142" s="132"/>
      <c r="K142" s="40"/>
      <c r="L142" s="132"/>
      <c r="M142" s="40"/>
      <c r="N142" s="132"/>
      <c r="O142" s="126"/>
      <c r="P142" s="141"/>
      <c r="Q142" s="91"/>
      <c r="R142" s="44"/>
    </row>
    <row r="143" spans="1:18">
      <c r="A143" s="55"/>
      <c r="B143" s="71"/>
      <c r="C143" s="60"/>
      <c r="D143" s="23"/>
      <c r="E143" s="13"/>
      <c r="F143" s="37"/>
      <c r="G143" s="39"/>
      <c r="H143" s="22"/>
      <c r="I143" s="39"/>
      <c r="J143" s="22"/>
      <c r="K143" s="39"/>
      <c r="L143" s="22"/>
      <c r="M143" s="39"/>
      <c r="N143" s="22"/>
      <c r="O143" s="127"/>
      <c r="P143" s="142"/>
      <c r="Q143" s="73"/>
      <c r="R143" s="44"/>
    </row>
    <row r="144" spans="1:18">
      <c r="A144" s="153" t="s">
        <v>96</v>
      </c>
      <c r="B144" s="30" t="s">
        <v>4</v>
      </c>
      <c r="C144" s="201"/>
      <c r="D144" s="30"/>
      <c r="E144" s="40"/>
      <c r="F144" s="132"/>
      <c r="G144" s="194">
        <f>G145-O145</f>
        <v>6.4702941459221641</v>
      </c>
      <c r="H144" s="132">
        <f>H145-P145</f>
        <v>-944.52970585407786</v>
      </c>
      <c r="I144" s="40"/>
      <c r="J144" s="132"/>
      <c r="K144" s="40"/>
      <c r="L144" s="132"/>
      <c r="M144" s="40"/>
      <c r="N144" s="132"/>
      <c r="O144" s="126"/>
      <c r="P144" s="141"/>
      <c r="Q144" s="93">
        <v>0</v>
      </c>
      <c r="R144" s="94" t="s">
        <v>122</v>
      </c>
    </row>
    <row r="145" spans="1:18">
      <c r="A145" s="154" t="s">
        <v>97</v>
      </c>
      <c r="B145" s="30" t="s">
        <v>4</v>
      </c>
      <c r="C145" s="201"/>
      <c r="D145" s="30"/>
      <c r="E145" s="40"/>
      <c r="F145" s="132"/>
      <c r="G145" s="194">
        <f>G113</f>
        <v>8</v>
      </c>
      <c r="H145" s="132">
        <f>H114</f>
        <v>-943</v>
      </c>
      <c r="I145" s="40"/>
      <c r="J145" s="132"/>
      <c r="K145" s="40"/>
      <c r="L145" s="132"/>
      <c r="M145" s="40"/>
      <c r="N145" s="132"/>
      <c r="O145" s="195">
        <f>O65</f>
        <v>1.5297058540778354</v>
      </c>
      <c r="P145" s="140">
        <f>P65</f>
        <v>1.5297058540778354</v>
      </c>
      <c r="Q145" s="92"/>
      <c r="R145" s="44"/>
    </row>
    <row r="146" spans="1:18">
      <c r="A146" s="153" t="s">
        <v>98</v>
      </c>
      <c r="B146" s="30" t="s">
        <v>4</v>
      </c>
      <c r="C146" s="201"/>
      <c r="D146" s="30"/>
      <c r="E146" s="40"/>
      <c r="F146" s="132"/>
      <c r="G146" s="194">
        <f>G145+O145</f>
        <v>9.5297058540778359</v>
      </c>
      <c r="H146" s="136">
        <f>H145+P145</f>
        <v>-941.47029414592214</v>
      </c>
      <c r="I146" s="40"/>
      <c r="J146" s="132"/>
      <c r="K146" s="40"/>
      <c r="L146" s="132"/>
      <c r="M146" s="40"/>
      <c r="N146" s="132"/>
      <c r="O146" s="126"/>
      <c r="P146" s="141"/>
      <c r="Q146" s="91"/>
      <c r="R146" s="44"/>
    </row>
    <row r="147" spans="1:18">
      <c r="A147" s="55"/>
      <c r="B147" s="71"/>
      <c r="C147" s="60"/>
      <c r="D147" s="23"/>
      <c r="E147" s="13"/>
      <c r="F147" s="37"/>
      <c r="G147" s="39"/>
      <c r="H147" s="22"/>
      <c r="I147" s="39"/>
      <c r="J147" s="22"/>
      <c r="K147" s="39"/>
      <c r="L147" s="22"/>
      <c r="M147" s="39"/>
      <c r="N147" s="22"/>
      <c r="O147" s="127"/>
      <c r="P147" s="142"/>
      <c r="Q147" s="73"/>
      <c r="R147" s="44"/>
    </row>
    <row r="148" spans="1:18">
      <c r="A148" s="153" t="s">
        <v>99</v>
      </c>
      <c r="B148" s="30" t="s">
        <v>4</v>
      </c>
      <c r="C148" s="203"/>
      <c r="D148" s="70"/>
      <c r="E148" s="40"/>
      <c r="F148" s="132"/>
      <c r="G148" s="40"/>
      <c r="H148" s="132"/>
      <c r="I148" s="40"/>
      <c r="J148" s="132"/>
      <c r="K148" s="40"/>
      <c r="L148" s="132"/>
      <c r="M148" s="40">
        <f>M149-O149</f>
        <v>-9.1797058540778416</v>
      </c>
      <c r="N148" s="132"/>
      <c r="O148" s="126"/>
      <c r="P148" s="141"/>
      <c r="Q148" s="91"/>
      <c r="R148" s="44"/>
    </row>
    <row r="149" spans="1:18">
      <c r="A149" s="154" t="s">
        <v>100</v>
      </c>
      <c r="B149" s="30" t="s">
        <v>4</v>
      </c>
      <c r="C149" s="203"/>
      <c r="D149" s="70"/>
      <c r="E149" s="40"/>
      <c r="F149" s="132"/>
      <c r="G149" s="40"/>
      <c r="H149" s="132"/>
      <c r="I149" s="40"/>
      <c r="J149" s="132"/>
      <c r="K149" s="40"/>
      <c r="L149" s="132"/>
      <c r="M149" s="40">
        <f>M115</f>
        <v>-7.6500000000000057</v>
      </c>
      <c r="N149" s="132"/>
      <c r="O149" s="124">
        <f>O69</f>
        <v>1.5297058540778354</v>
      </c>
      <c r="P149" s="140">
        <f>P69</f>
        <v>0</v>
      </c>
      <c r="Q149" s="92"/>
      <c r="R149" s="44"/>
    </row>
    <row r="150" spans="1:18">
      <c r="A150" s="153" t="s">
        <v>101</v>
      </c>
      <c r="B150" s="30" t="s">
        <v>4</v>
      </c>
      <c r="C150" s="203"/>
      <c r="D150" s="70"/>
      <c r="E150" s="40"/>
      <c r="F150" s="132"/>
      <c r="G150" s="40"/>
      <c r="H150" s="132"/>
      <c r="I150" s="40"/>
      <c r="J150" s="132"/>
      <c r="K150" s="40"/>
      <c r="L150" s="132"/>
      <c r="M150" s="69">
        <f>M149+O149</f>
        <v>-6.1202941459221698</v>
      </c>
      <c r="N150" s="132"/>
      <c r="O150" s="126"/>
      <c r="P150" s="141"/>
      <c r="Q150" s="93">
        <v>-6</v>
      </c>
      <c r="R150" s="94" t="s">
        <v>155</v>
      </c>
    </row>
    <row r="151" spans="1:18">
      <c r="A151" s="55"/>
      <c r="B151" s="23"/>
      <c r="C151" s="60"/>
      <c r="D151" s="23"/>
      <c r="E151" s="39"/>
      <c r="F151" s="22"/>
      <c r="G151" s="39"/>
      <c r="H151" s="22"/>
      <c r="I151" s="39"/>
      <c r="J151" s="22"/>
      <c r="K151" s="39"/>
      <c r="L151" s="22"/>
      <c r="M151" s="39"/>
      <c r="N151" s="22"/>
      <c r="O151" s="127"/>
      <c r="P151" s="142"/>
      <c r="Q151" s="78"/>
      <c r="R151" s="44"/>
    </row>
    <row r="152" spans="1:18">
      <c r="A152" s="153" t="s">
        <v>102</v>
      </c>
      <c r="B152" s="30" t="s">
        <v>4</v>
      </c>
      <c r="C152" s="201"/>
      <c r="D152" s="30"/>
      <c r="E152" s="40"/>
      <c r="F152" s="132"/>
      <c r="G152" s="40"/>
      <c r="H152" s="132"/>
      <c r="I152" s="40"/>
      <c r="J152" s="132"/>
      <c r="K152" s="40"/>
      <c r="L152" s="132"/>
      <c r="M152" s="40"/>
      <c r="N152" s="193">
        <f>N153-P153</f>
        <v>6.4702941459221641</v>
      </c>
      <c r="O152" s="126"/>
      <c r="P152" s="141"/>
      <c r="Q152" s="93">
        <v>6</v>
      </c>
      <c r="R152" s="94" t="s">
        <v>155</v>
      </c>
    </row>
    <row r="153" spans="1:18">
      <c r="A153" s="154" t="s">
        <v>103</v>
      </c>
      <c r="B153" s="30" t="s">
        <v>4</v>
      </c>
      <c r="C153" s="201"/>
      <c r="D153" s="30"/>
      <c r="E153" s="40"/>
      <c r="F153" s="132"/>
      <c r="G153" s="40"/>
      <c r="H153" s="132"/>
      <c r="I153" s="40"/>
      <c r="J153" s="132"/>
      <c r="K153" s="40"/>
      <c r="L153" s="132"/>
      <c r="M153" s="40"/>
      <c r="N153" s="132">
        <f>N116</f>
        <v>8</v>
      </c>
      <c r="O153" s="124"/>
      <c r="P153" s="140">
        <f>P73</f>
        <v>1.5297058540778354</v>
      </c>
      <c r="Q153" s="92"/>
      <c r="R153" s="44"/>
    </row>
    <row r="154" spans="1:18">
      <c r="A154" s="153" t="s">
        <v>104</v>
      </c>
      <c r="B154" s="30" t="s">
        <v>4</v>
      </c>
      <c r="C154" s="201"/>
      <c r="D154" s="30"/>
      <c r="E154" s="40"/>
      <c r="F154" s="132"/>
      <c r="G154" s="40"/>
      <c r="H154" s="132"/>
      <c r="I154" s="40"/>
      <c r="J154" s="132"/>
      <c r="K154" s="40"/>
      <c r="L154" s="132"/>
      <c r="M154" s="40"/>
      <c r="N154" s="132">
        <f>N153+P153</f>
        <v>9.5297058540778359</v>
      </c>
      <c r="O154" s="126"/>
      <c r="P154" s="141"/>
      <c r="Q154" s="91"/>
      <c r="R154" s="44"/>
    </row>
    <row r="155" spans="1:18">
      <c r="A155" s="13"/>
      <c r="B155" s="23"/>
      <c r="C155" s="60"/>
      <c r="D155" s="23"/>
      <c r="E155" s="13"/>
      <c r="F155" s="37"/>
      <c r="G155" s="13"/>
      <c r="H155" s="37"/>
      <c r="I155" s="13"/>
      <c r="J155" s="37"/>
      <c r="K155" s="13"/>
      <c r="L155" s="37"/>
      <c r="M155" s="13"/>
      <c r="N155" s="37"/>
      <c r="O155" s="18"/>
      <c r="Q155" s="44"/>
      <c r="R155" s="44"/>
    </row>
    <row r="156" spans="1:18">
      <c r="A156" s="153" t="s">
        <v>136</v>
      </c>
      <c r="B156" s="30" t="s">
        <v>123</v>
      </c>
      <c r="C156" s="201"/>
      <c r="D156" s="30"/>
      <c r="E156" s="40"/>
      <c r="F156" s="132"/>
      <c r="G156" s="155">
        <f>G157-O157</f>
        <v>6.4702941459221641</v>
      </c>
      <c r="H156" s="193">
        <f>H157-P157</f>
        <v>4.4702941459221641</v>
      </c>
      <c r="I156" s="40"/>
      <c r="J156" s="132"/>
      <c r="K156" s="40"/>
      <c r="L156" s="132"/>
      <c r="M156" s="40"/>
      <c r="N156" s="132"/>
      <c r="O156" s="126"/>
      <c r="P156" s="141"/>
      <c r="Q156" s="93">
        <v>0</v>
      </c>
      <c r="R156" s="94" t="s">
        <v>128</v>
      </c>
    </row>
    <row r="157" spans="1:18">
      <c r="A157" s="154" t="s">
        <v>135</v>
      </c>
      <c r="B157" s="30" t="s">
        <v>124</v>
      </c>
      <c r="C157" s="201"/>
      <c r="D157" s="30"/>
      <c r="E157" s="40"/>
      <c r="F157" s="132"/>
      <c r="G157" s="40">
        <f>G118</f>
        <v>8</v>
      </c>
      <c r="H157" s="132">
        <f>H118</f>
        <v>6</v>
      </c>
      <c r="I157" s="40"/>
      <c r="J157" s="132"/>
      <c r="K157" s="40"/>
      <c r="L157" s="132"/>
      <c r="M157" s="40"/>
      <c r="N157" s="132"/>
      <c r="O157" s="124">
        <f>O77</f>
        <v>1.5297058540778354</v>
      </c>
      <c r="P157" s="140">
        <f>P77</f>
        <v>1.5297058540778354</v>
      </c>
      <c r="Q157" s="92"/>
      <c r="R157" s="44"/>
    </row>
    <row r="158" spans="1:18">
      <c r="A158" s="153" t="s">
        <v>137</v>
      </c>
      <c r="B158" s="30" t="s">
        <v>125</v>
      </c>
      <c r="C158" s="201"/>
      <c r="D158" s="30"/>
      <c r="E158" s="40"/>
      <c r="F158" s="121"/>
      <c r="G158" s="40">
        <f>G157+O157</f>
        <v>9.5297058540778359</v>
      </c>
      <c r="H158" s="132">
        <f>H157+P157</f>
        <v>7.5297058540778359</v>
      </c>
      <c r="I158" s="40"/>
      <c r="J158" s="132"/>
      <c r="K158" s="40"/>
      <c r="L158" s="132"/>
      <c r="M158" s="40"/>
      <c r="N158" s="132"/>
      <c r="O158" s="126"/>
      <c r="P158" s="141"/>
      <c r="Q158" s="91"/>
      <c r="R158" s="44"/>
    </row>
    <row r="159" spans="1:18">
      <c r="A159" s="13"/>
      <c r="B159" s="23"/>
      <c r="C159" s="60"/>
      <c r="D159" s="23"/>
      <c r="E159" s="13"/>
      <c r="F159" s="196"/>
      <c r="G159" s="37"/>
      <c r="H159" s="37"/>
      <c r="I159" s="13"/>
      <c r="J159" s="37"/>
      <c r="K159" s="13"/>
      <c r="L159" s="37"/>
      <c r="M159" s="13"/>
      <c r="N159" s="37"/>
      <c r="O159" s="18"/>
      <c r="Q159" s="44"/>
      <c r="R159" s="44"/>
    </row>
    <row r="160" spans="1:18">
      <c r="A160" s="153" t="s">
        <v>144</v>
      </c>
      <c r="B160" s="30" t="s">
        <v>126</v>
      </c>
      <c r="C160" s="201"/>
      <c r="D160" s="30"/>
      <c r="E160" s="40"/>
      <c r="F160" s="132"/>
      <c r="G160" s="40"/>
      <c r="H160" s="132"/>
      <c r="I160" s="40"/>
      <c r="J160" s="132"/>
      <c r="K160" s="40"/>
      <c r="L160" s="132"/>
      <c r="M160" s="155">
        <f>M161-O161</f>
        <v>0.82029414592215888</v>
      </c>
      <c r="N160" s="193">
        <f>N161-P161</f>
        <v>20.470294145922164</v>
      </c>
      <c r="O160" s="126"/>
      <c r="P160" s="141"/>
      <c r="Q160" s="93">
        <v>0</v>
      </c>
      <c r="R160" s="94" t="s">
        <v>128</v>
      </c>
    </row>
    <row r="161" spans="1:18">
      <c r="A161" s="154" t="s">
        <v>138</v>
      </c>
      <c r="B161" s="30" t="s">
        <v>125</v>
      </c>
      <c r="C161" s="201"/>
      <c r="D161" s="30"/>
      <c r="E161" s="40"/>
      <c r="F161" s="132"/>
      <c r="G161" s="40"/>
      <c r="H161" s="132"/>
      <c r="I161" s="40"/>
      <c r="J161" s="132"/>
      <c r="K161" s="40"/>
      <c r="L161" s="132"/>
      <c r="M161" s="40">
        <f>M118</f>
        <v>2.3499999999999943</v>
      </c>
      <c r="N161" s="132">
        <f>N118</f>
        <v>22</v>
      </c>
      <c r="O161" s="124">
        <f>O81</f>
        <v>1.5297058540778354</v>
      </c>
      <c r="P161" s="140">
        <f>P81</f>
        <v>1.5297058540778354</v>
      </c>
      <c r="Q161" s="92"/>
      <c r="R161" s="44"/>
    </row>
    <row r="162" spans="1:18">
      <c r="A162" s="153" t="s">
        <v>139</v>
      </c>
      <c r="B162" s="30" t="s">
        <v>125</v>
      </c>
      <c r="C162" s="201"/>
      <c r="D162" s="30"/>
      <c r="E162" s="40"/>
      <c r="F162" s="132"/>
      <c r="G162" s="40"/>
      <c r="H162" s="132"/>
      <c r="I162" s="40"/>
      <c r="J162" s="132"/>
      <c r="K162" s="40"/>
      <c r="L162" s="121"/>
      <c r="M162" s="40">
        <f>M161+O161</f>
        <v>3.8797058540778298</v>
      </c>
      <c r="N162" s="132">
        <f>N161+P161</f>
        <v>23.529705854077836</v>
      </c>
      <c r="O162" s="126"/>
      <c r="P162" s="141"/>
      <c r="Q162" s="91"/>
      <c r="R162" s="44"/>
    </row>
    <row r="163" spans="1:18" ht="13.5" thickBot="1">
      <c r="A163" s="42" t="s">
        <v>13</v>
      </c>
      <c r="B163" s="43"/>
      <c r="C163" s="98"/>
      <c r="D163" s="135"/>
      <c r="E163" s="98"/>
      <c r="F163" s="135"/>
      <c r="G163" s="98"/>
      <c r="H163" s="135"/>
      <c r="I163" s="98"/>
      <c r="J163" s="135"/>
      <c r="K163" s="98"/>
      <c r="L163" s="197"/>
      <c r="M163" s="135"/>
      <c r="N163" s="135"/>
      <c r="O163" s="98"/>
      <c r="P163" s="135"/>
      <c r="Q163" s="79"/>
      <c r="R163" s="50" t="s">
        <v>14</v>
      </c>
    </row>
  </sheetData>
  <mergeCells count="32">
    <mergeCell ref="O121:P121"/>
    <mergeCell ref="M19:N19"/>
    <mergeCell ref="M41:N41"/>
    <mergeCell ref="K121:L121"/>
    <mergeCell ref="O40:P40"/>
    <mergeCell ref="C32:N32"/>
    <mergeCell ref="C40:N40"/>
    <mergeCell ref="G33:H33"/>
    <mergeCell ref="M33:N33"/>
    <mergeCell ref="K33:L33"/>
    <mergeCell ref="K41:L41"/>
    <mergeCell ref="E41:F41"/>
    <mergeCell ref="G41:H41"/>
    <mergeCell ref="E33:F33"/>
    <mergeCell ref="E93:F93"/>
    <mergeCell ref="G93:H93"/>
    <mergeCell ref="M93:N93"/>
    <mergeCell ref="E121:F121"/>
    <mergeCell ref="G121:H121"/>
    <mergeCell ref="M121:N121"/>
    <mergeCell ref="K93:L93"/>
    <mergeCell ref="M2:N2"/>
    <mergeCell ref="E19:F19"/>
    <mergeCell ref="G19:H19"/>
    <mergeCell ref="K2:L2"/>
    <mergeCell ref="K19:L19"/>
    <mergeCell ref="C93:D93"/>
    <mergeCell ref="I93:J93"/>
    <mergeCell ref="C2:D2"/>
    <mergeCell ref="I2:J2"/>
    <mergeCell ref="E2:F2"/>
    <mergeCell ref="G2:H2"/>
  </mergeCells>
  <phoneticPr fontId="15" type="noConversion"/>
  <conditionalFormatting sqref="G124">
    <cfRule type="cellIs" dxfId="15" priority="96" stopIfTrue="1" operator="lessThan">
      <formula>Q124</formula>
    </cfRule>
  </conditionalFormatting>
  <conditionalFormatting sqref="G128">
    <cfRule type="cellIs" dxfId="14" priority="95" stopIfTrue="1" operator="lessThan">
      <formula>Q128</formula>
    </cfRule>
  </conditionalFormatting>
  <conditionalFormatting sqref="G140">
    <cfRule type="cellIs" dxfId="13" priority="22" stopIfTrue="1" operator="lessThan">
      <formula>Q140</formula>
    </cfRule>
  </conditionalFormatting>
  <conditionalFormatting sqref="G156:H156">
    <cfRule type="cellIs" dxfId="12" priority="3" stopIfTrue="1" operator="lessThan">
      <formula>$Q$156</formula>
    </cfRule>
  </conditionalFormatting>
  <conditionalFormatting sqref="H124">
    <cfRule type="cellIs" dxfId="11" priority="85" stopIfTrue="1" operator="lessThan">
      <formula>Q124</formula>
    </cfRule>
  </conditionalFormatting>
  <conditionalFormatting sqref="H128">
    <cfRule type="cellIs" dxfId="10" priority="84" stopIfTrue="1" operator="lessThan">
      <formula>Q128</formula>
    </cfRule>
  </conditionalFormatting>
  <conditionalFormatting sqref="H146">
    <cfRule type="cellIs" dxfId="9" priority="12" stopIfTrue="1" operator="greaterThan">
      <formula>$Q$144</formula>
    </cfRule>
  </conditionalFormatting>
  <conditionalFormatting sqref="M132">
    <cfRule type="cellIs" dxfId="8" priority="24" stopIfTrue="1" operator="lessThan">
      <formula>Q132</formula>
    </cfRule>
  </conditionalFormatting>
  <conditionalFormatting sqref="M136">
    <cfRule type="cellIs" dxfId="7" priority="23" stopIfTrue="1" operator="lessThan">
      <formula>Q136</formula>
    </cfRule>
  </conditionalFormatting>
  <conditionalFormatting sqref="M150">
    <cfRule type="cellIs" dxfId="6" priority="16" stopIfTrue="1" operator="greaterThan">
      <formula>Q150</formula>
    </cfRule>
  </conditionalFormatting>
  <conditionalFormatting sqref="M160:N160">
    <cfRule type="cellIs" dxfId="5" priority="1" stopIfTrue="1" operator="lessThan">
      <formula>$Q$160</formula>
    </cfRule>
  </conditionalFormatting>
  <conditionalFormatting sqref="N132">
    <cfRule type="cellIs" dxfId="4" priority="14" stopIfTrue="1" operator="lessThan">
      <formula>$Q$132</formula>
    </cfRule>
  </conditionalFormatting>
  <conditionalFormatting sqref="N136">
    <cfRule type="cellIs" dxfId="3" priority="13" stopIfTrue="1" operator="lessThan">
      <formula>$Q$136</formula>
    </cfRule>
  </conditionalFormatting>
  <conditionalFormatting sqref="N152">
    <cfRule type="cellIs" dxfId="2" priority="11" stopIfTrue="1" operator="lessThan">
      <formula>$Q$152</formula>
    </cfRule>
  </conditionalFormatting>
  <conditionalFormatting sqref="R163">
    <cfRule type="cellIs" dxfId="1" priority="99" stopIfTrue="1" operator="equal">
      <formula>"Yes"</formula>
    </cfRule>
    <cfRule type="cellIs" dxfId="0" priority="10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14.1.10-1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2025-02-06T20:09:13Z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(3)s1DWx2Loqv/Cugf6rgWuiLC9JsFdrBJFfs2pyZ8lf/CEOvdj5kFkyDeXWmsR6of1NKmojLxT
RdaLlXKLInRGmmnIIkcxirwpJIX7FfxhCn1gv9EGDMED9FfTr7mzCw5FcIyuhPIST9rTMA/6
vd7+ulkaIYgmarU3Tb7E9aQOoAX/sd40XCyx0jLgfbYp9XFRfwHJMUm5AJ0WStNIGTd7EN9T
hb/lYP2CZRYqKHp4l5</vt:lpwstr>
  </property>
  <property fmtid="{D5CDD505-2E9C-101B-9397-08002B2CF9AE}" pid="9" name="_2015_ms_pID_7253431">
    <vt:lpwstr>WHOZEAeRQW+79ay04vr7Q4J1XyYBiBKsaS5glU/NAUfOUHMa2Duj5X
ENxl43AG+4xYNvdnXZkpG0+SsqtIOvbyNnZEIJL3eTLOskIctPDNWh7ruK864uYbydXLQy9a
zXg0VEsGtg8fspTkBMz2oAl2WnLiwxx1xKOtVBI5JwrAygiEAtaYG/LzrLHj5JUFBmPspAiu
a3gLV4y8U7lLeTfQIRYKKciMrFXFTsJFG8W0</vt:lpwstr>
  </property>
  <property fmtid="{D5CDD505-2E9C-101B-9397-08002B2CF9AE}" pid="10" name="_2015_ms_pID_7253432">
    <vt:lpwstr>mA==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1634138965</vt:lpwstr>
  </property>
</Properties>
</file>